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showInkAnnotation="0"/>
  <mc:AlternateContent xmlns:mc="http://schemas.openxmlformats.org/markup-compatibility/2006">
    <mc:Choice Requires="x15">
      <x15ac:absPath xmlns:x15ac="http://schemas.microsoft.com/office/spreadsheetml/2010/11/ac" url="D:\AOV\KQHC - ĐI HIỆN TRƯỜNG\0K - XONG\A0000 CÔNG TY CP ĐẢM BẢO CHẤT LƯỢNG AOV\TB-104\TB-104 - 29-04-26 (AOV)\"/>
    </mc:Choice>
  </mc:AlternateContent>
  <xr:revisionPtr revIDLastSave="0" documentId="13_ncr:1_{D8F6968B-DF83-4190-9202-22EEBCBB0B9F}" xr6:coauthVersionLast="47" xr6:coauthVersionMax="47" xr10:uidLastSave="{00000000-0000-0000-0000-000000000000}"/>
  <bookViews>
    <workbookView xWindow="-110" yWindow="-110" windowWidth="19420" windowHeight="10420" tabRatio="712" activeTab="5" xr2:uid="{00000000-000D-0000-FFFF-FFFF00000000}"/>
  </bookViews>
  <sheets>
    <sheet name="THÔNG TIN" sheetId="17" r:id="rId1"/>
    <sheet name="ẨM 40" sheetId="16" r:id="rId2"/>
    <sheet name="ẨM 50" sheetId="21" r:id="rId3"/>
    <sheet name="ẨM 60" sheetId="18" r:id="rId4"/>
    <sheet name="ẨM 70" sheetId="22" r:id="rId5"/>
    <sheet name="ẨM 80" sheetId="19" r:id="rId6"/>
  </sheets>
  <definedNames>
    <definedName name="b">#REF!</definedName>
    <definedName name="_xlnm.Print_Area" localSheetId="1">'ẨM 40'!$A$1:$V$265</definedName>
    <definedName name="_xlnm.Print_Area" localSheetId="2">'ẨM 50'!$A$1:$V$265</definedName>
    <definedName name="_xlnm.Print_Area" localSheetId="3">'ẨM 60'!$A$1:$V$265</definedName>
    <definedName name="_xlnm.Print_Area" localSheetId="4">'ẨM 70'!$A$1:$V$265</definedName>
    <definedName name="_xlnm.Print_Area" localSheetId="5">'ẨM 80'!$A$1:$V$265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0" i="18" l="1"/>
  <c r="F211" i="18"/>
  <c r="F212" i="18"/>
  <c r="F204" i="18"/>
  <c r="F208" i="19"/>
  <c r="F211" i="19"/>
  <c r="F212" i="19"/>
  <c r="G208" i="22"/>
  <c r="F210" i="22"/>
  <c r="G210" i="22"/>
  <c r="G212" i="22"/>
  <c r="G204" i="22"/>
  <c r="G206" i="22"/>
  <c r="G211" i="22"/>
  <c r="F208" i="22"/>
  <c r="F212" i="22"/>
  <c r="F207" i="18"/>
  <c r="F208" i="18"/>
  <c r="F206" i="21"/>
  <c r="F208" i="21"/>
  <c r="F212" i="21"/>
  <c r="F211" i="21"/>
  <c r="F210" i="21"/>
  <c r="F206" i="16"/>
  <c r="F208" i="16"/>
  <c r="F210" i="16"/>
  <c r="F212" i="16"/>
  <c r="F204" i="16"/>
  <c r="F204" i="19"/>
  <c r="G206" i="19"/>
  <c r="G208" i="19"/>
  <c r="G210" i="19"/>
  <c r="G212" i="19"/>
  <c r="H208" i="22"/>
  <c r="H212" i="22"/>
  <c r="H205" i="18"/>
  <c r="F206" i="18"/>
  <c r="H208" i="18"/>
  <c r="H209" i="18"/>
  <c r="G211" i="18"/>
  <c r="G212" i="18"/>
  <c r="H212" i="18"/>
  <c r="H213" i="18"/>
  <c r="G204" i="18"/>
  <c r="F205" i="18"/>
  <c r="G206" i="18"/>
  <c r="F209" i="18"/>
  <c r="G210" i="18"/>
  <c r="F213" i="18"/>
  <c r="H211" i="18"/>
  <c r="H207" i="18"/>
  <c r="F205" i="21"/>
  <c r="F213" i="21"/>
  <c r="F207" i="21"/>
  <c r="F207" i="16"/>
  <c r="F211" i="16"/>
  <c r="F209" i="21"/>
  <c r="H208" i="21"/>
  <c r="H212" i="21"/>
  <c r="G207" i="16"/>
  <c r="H214" i="16"/>
  <c r="G211" i="16"/>
  <c r="H212" i="16"/>
  <c r="G204" i="16"/>
  <c r="G208" i="16"/>
  <c r="G210" i="16"/>
  <c r="G212" i="16"/>
  <c r="C228" i="16"/>
  <c r="C228" i="21"/>
  <c r="C228" i="18"/>
  <c r="C228" i="19"/>
  <c r="C276" i="16"/>
  <c r="C275" i="16"/>
  <c r="C274" i="16"/>
  <c r="C273" i="16"/>
  <c r="C272" i="19"/>
  <c r="C272" i="22"/>
  <c r="C272" i="18"/>
  <c r="C272" i="21"/>
  <c r="C272" i="16"/>
  <c r="C261" i="22"/>
  <c r="T259" i="22"/>
  <c r="S259" i="22"/>
  <c r="R259" i="22"/>
  <c r="Q259" i="22"/>
  <c r="P259" i="22"/>
  <c r="O259" i="22"/>
  <c r="N259" i="22"/>
  <c r="M259" i="22"/>
  <c r="L259" i="22"/>
  <c r="K259" i="22"/>
  <c r="J259" i="22"/>
  <c r="I259" i="22"/>
  <c r="H259" i="22"/>
  <c r="G259" i="22"/>
  <c r="F259" i="22"/>
  <c r="E259" i="22"/>
  <c r="D259" i="22"/>
  <c r="C259" i="22"/>
  <c r="C262" i="22" s="1"/>
  <c r="C264" i="22" s="1"/>
  <c r="C265" i="22" s="1"/>
  <c r="T258" i="22"/>
  <c r="S258" i="22"/>
  <c r="R258" i="22"/>
  <c r="Q258" i="22"/>
  <c r="P258" i="22"/>
  <c r="O258" i="22"/>
  <c r="N258" i="22"/>
  <c r="M258" i="22"/>
  <c r="L258" i="22"/>
  <c r="K258" i="22"/>
  <c r="J258" i="22"/>
  <c r="I258" i="22"/>
  <c r="H258" i="22"/>
  <c r="G258" i="22"/>
  <c r="F258" i="22"/>
  <c r="E258" i="22"/>
  <c r="D258" i="22"/>
  <c r="C258" i="22"/>
  <c r="T257" i="22"/>
  <c r="S257" i="22"/>
  <c r="R257" i="22"/>
  <c r="Q257" i="22"/>
  <c r="P257" i="22"/>
  <c r="O257" i="22"/>
  <c r="N257" i="22"/>
  <c r="M257" i="22"/>
  <c r="L257" i="22"/>
  <c r="K257" i="22"/>
  <c r="J257" i="22"/>
  <c r="I257" i="22"/>
  <c r="H257" i="22"/>
  <c r="G257" i="22"/>
  <c r="F257" i="22"/>
  <c r="E257" i="22"/>
  <c r="D257" i="22"/>
  <c r="C257" i="22"/>
  <c r="AJ251" i="22"/>
  <c r="AI251" i="22"/>
  <c r="AH251" i="22"/>
  <c r="AG251" i="22"/>
  <c r="AF251" i="22"/>
  <c r="AE251" i="22"/>
  <c r="AD251" i="22"/>
  <c r="AC251" i="22"/>
  <c r="AB251" i="22"/>
  <c r="AA251" i="22"/>
  <c r="Z251" i="22"/>
  <c r="Y251" i="22"/>
  <c r="X251" i="22"/>
  <c r="D251" i="22"/>
  <c r="C263" i="22" s="1"/>
  <c r="AJ250" i="22"/>
  <c r="AI250" i="22"/>
  <c r="AH250" i="22"/>
  <c r="AG250" i="22"/>
  <c r="AF250" i="22"/>
  <c r="AE250" i="22"/>
  <c r="AD250" i="22"/>
  <c r="AC250" i="22"/>
  <c r="AB250" i="22"/>
  <c r="AA250" i="22"/>
  <c r="Z250" i="22"/>
  <c r="Y250" i="22"/>
  <c r="X250" i="22"/>
  <c r="T250" i="22"/>
  <c r="T250" i="22" a="1"/>
  <c r="S250" i="22" a="1"/>
  <c r="S250" i="22" s="1"/>
  <c r="R250" i="22"/>
  <c r="R250" i="22" a="1"/>
  <c r="Q250" i="22" a="1"/>
  <c r="Q250" i="22" s="1"/>
  <c r="P250" i="22"/>
  <c r="P250" i="22" a="1"/>
  <c r="O250" i="22" a="1"/>
  <c r="O250" i="22" s="1"/>
  <c r="N250" i="22"/>
  <c r="N250" i="22" a="1"/>
  <c r="M250" i="22" a="1"/>
  <c r="M250" i="22" s="1"/>
  <c r="L250" i="22"/>
  <c r="L250" i="22" a="1"/>
  <c r="K250" i="22" a="1"/>
  <c r="K250" i="22" s="1"/>
  <c r="J250" i="22"/>
  <c r="J250" i="22" a="1"/>
  <c r="I250" i="22" a="1"/>
  <c r="I250" i="22" s="1"/>
  <c r="H250" i="22"/>
  <c r="H250" i="22" a="1"/>
  <c r="G250" i="22" a="1"/>
  <c r="G250" i="22" s="1"/>
  <c r="F250" i="22"/>
  <c r="F250" i="22" a="1"/>
  <c r="D249" i="22"/>
  <c r="C249" i="22"/>
  <c r="E249" i="22" s="1"/>
  <c r="A248" i="22"/>
  <c r="I244" i="22"/>
  <c r="I245" i="22" s="1"/>
  <c r="I246" i="22" s="1"/>
  <c r="F244" i="22"/>
  <c r="C244" i="22"/>
  <c r="I243" i="22"/>
  <c r="F243" i="22"/>
  <c r="F245" i="22" s="1"/>
  <c r="F246" i="22" s="1"/>
  <c r="C243" i="22"/>
  <c r="C245" i="22" s="1"/>
  <c r="C246" i="22" s="1"/>
  <c r="I242" i="22"/>
  <c r="F242" i="22"/>
  <c r="C242" i="22"/>
  <c r="I241" i="22"/>
  <c r="F241" i="22"/>
  <c r="C241" i="22"/>
  <c r="K240" i="22"/>
  <c r="J240" i="22"/>
  <c r="I240" i="22"/>
  <c r="H240" i="22"/>
  <c r="G240" i="22"/>
  <c r="F240" i="22"/>
  <c r="E240" i="22"/>
  <c r="D240" i="22"/>
  <c r="C240" i="22"/>
  <c r="K239" i="22"/>
  <c r="J239" i="22"/>
  <c r="I239" i="22"/>
  <c r="H239" i="22"/>
  <c r="G239" i="22"/>
  <c r="F239" i="22"/>
  <c r="E239" i="22"/>
  <c r="D239" i="22"/>
  <c r="C239" i="22"/>
  <c r="I234" i="22"/>
  <c r="F234" i="22"/>
  <c r="C234" i="22"/>
  <c r="C224" i="22"/>
  <c r="C223" i="22"/>
  <c r="T219" i="22"/>
  <c r="P219" i="22"/>
  <c r="L219" i="22"/>
  <c r="R218" i="22"/>
  <c r="N218" i="22"/>
  <c r="J218" i="22"/>
  <c r="T214" i="22"/>
  <c r="S214" i="22"/>
  <c r="R214" i="22"/>
  <c r="Q214" i="22"/>
  <c r="P214" i="22"/>
  <c r="O214" i="22"/>
  <c r="N214" i="22"/>
  <c r="M214" i="22"/>
  <c r="L214" i="22"/>
  <c r="K214" i="22"/>
  <c r="J214" i="22"/>
  <c r="I214" i="22"/>
  <c r="B214" i="22"/>
  <c r="D272" i="22" s="1"/>
  <c r="D275" i="16" s="1"/>
  <c r="T213" i="22"/>
  <c r="S213" i="22"/>
  <c r="R213" i="22"/>
  <c r="Q213" i="22"/>
  <c r="P213" i="22"/>
  <c r="O213" i="22"/>
  <c r="N213" i="22"/>
  <c r="M213" i="22"/>
  <c r="L213" i="22"/>
  <c r="K213" i="22"/>
  <c r="J213" i="22"/>
  <c r="I213" i="22"/>
  <c r="H213" i="22"/>
  <c r="G213" i="22"/>
  <c r="F213" i="22"/>
  <c r="E213" i="22"/>
  <c r="D213" i="22"/>
  <c r="C213" i="22"/>
  <c r="T212" i="22"/>
  <c r="S212" i="22"/>
  <c r="R212" i="22"/>
  <c r="Q212" i="22"/>
  <c r="P212" i="22"/>
  <c r="O212" i="22"/>
  <c r="N212" i="22"/>
  <c r="M212" i="22"/>
  <c r="L212" i="22"/>
  <c r="K212" i="22"/>
  <c r="J212" i="22"/>
  <c r="I212" i="22"/>
  <c r="E212" i="22"/>
  <c r="D212" i="22"/>
  <c r="C212" i="22"/>
  <c r="T211" i="22"/>
  <c r="S211" i="22"/>
  <c r="R211" i="22"/>
  <c r="Q211" i="22"/>
  <c r="P211" i="22"/>
  <c r="O211" i="22"/>
  <c r="N211" i="22"/>
  <c r="M211" i="22"/>
  <c r="L211" i="22"/>
  <c r="K211" i="22"/>
  <c r="J211" i="22"/>
  <c r="I211" i="22"/>
  <c r="H211" i="22"/>
  <c r="F211" i="22"/>
  <c r="E211" i="22"/>
  <c r="D211" i="22"/>
  <c r="C211" i="22"/>
  <c r="T210" i="22"/>
  <c r="S210" i="22"/>
  <c r="R210" i="22"/>
  <c r="Q210" i="22"/>
  <c r="P210" i="22"/>
  <c r="O210" i="22"/>
  <c r="N210" i="22"/>
  <c r="M210" i="22"/>
  <c r="L210" i="22"/>
  <c r="K210" i="22"/>
  <c r="J210" i="22"/>
  <c r="I210" i="22"/>
  <c r="H210" i="22"/>
  <c r="E210" i="22"/>
  <c r="D210" i="22"/>
  <c r="C210" i="22"/>
  <c r="T209" i="22"/>
  <c r="S209" i="22"/>
  <c r="R209" i="22"/>
  <c r="Q209" i="22"/>
  <c r="P209" i="22"/>
  <c r="O209" i="22"/>
  <c r="N209" i="22"/>
  <c r="M209" i="22"/>
  <c r="L209" i="22"/>
  <c r="K209" i="22"/>
  <c r="J209" i="22"/>
  <c r="I209" i="22"/>
  <c r="H209" i="22"/>
  <c r="G209" i="22"/>
  <c r="F209" i="22"/>
  <c r="E209" i="22"/>
  <c r="D209" i="22"/>
  <c r="C209" i="22"/>
  <c r="T208" i="22"/>
  <c r="S208" i="22"/>
  <c r="R208" i="22"/>
  <c r="Q208" i="22"/>
  <c r="P208" i="22"/>
  <c r="O208" i="22"/>
  <c r="N208" i="22"/>
  <c r="M208" i="22"/>
  <c r="L208" i="22"/>
  <c r="K208" i="22"/>
  <c r="J208" i="22"/>
  <c r="I208" i="22"/>
  <c r="E208" i="22"/>
  <c r="D208" i="22"/>
  <c r="C208" i="22"/>
  <c r="T207" i="22"/>
  <c r="S207" i="22"/>
  <c r="R207" i="22"/>
  <c r="Q207" i="22"/>
  <c r="P207" i="22"/>
  <c r="O207" i="22"/>
  <c r="N207" i="22"/>
  <c r="M207" i="22"/>
  <c r="L207" i="22"/>
  <c r="K207" i="22"/>
  <c r="J207" i="22"/>
  <c r="I207" i="22"/>
  <c r="H207" i="22"/>
  <c r="F207" i="22"/>
  <c r="E207" i="22"/>
  <c r="D207" i="22"/>
  <c r="C207" i="22"/>
  <c r="T206" i="22"/>
  <c r="S206" i="22"/>
  <c r="R206" i="22"/>
  <c r="Q206" i="22"/>
  <c r="P206" i="22"/>
  <c r="O206" i="22"/>
  <c r="N206" i="22"/>
  <c r="M206" i="22"/>
  <c r="L206" i="22"/>
  <c r="K206" i="22"/>
  <c r="J206" i="22"/>
  <c r="I206" i="22"/>
  <c r="H206" i="22"/>
  <c r="E206" i="22"/>
  <c r="D206" i="22"/>
  <c r="C206" i="22"/>
  <c r="T205" i="22"/>
  <c r="S205" i="22"/>
  <c r="R205" i="22"/>
  <c r="Q205" i="22"/>
  <c r="P205" i="22"/>
  <c r="O205" i="22"/>
  <c r="N205" i="22"/>
  <c r="M205" i="22"/>
  <c r="L205" i="22"/>
  <c r="K205" i="22"/>
  <c r="J205" i="22"/>
  <c r="I205" i="22"/>
  <c r="H205" i="22"/>
  <c r="G205" i="22"/>
  <c r="F205" i="22"/>
  <c r="E205" i="22"/>
  <c r="D205" i="22"/>
  <c r="C205" i="22"/>
  <c r="T204" i="22"/>
  <c r="T218" i="22" s="1"/>
  <c r="S204" i="22"/>
  <c r="S219" i="22" s="1"/>
  <c r="R204" i="22"/>
  <c r="R219" i="22" s="1"/>
  <c r="Q204" i="22"/>
  <c r="P204" i="22"/>
  <c r="P218" i="22" s="1"/>
  <c r="O204" i="22"/>
  <c r="O219" i="22" s="1"/>
  <c r="N204" i="22"/>
  <c r="N219" i="22" s="1"/>
  <c r="M204" i="22"/>
  <c r="L204" i="22"/>
  <c r="L218" i="22" s="1"/>
  <c r="K204" i="22"/>
  <c r="K219" i="22" s="1"/>
  <c r="J204" i="22"/>
  <c r="J219" i="22" s="1"/>
  <c r="I204" i="22"/>
  <c r="H204" i="22"/>
  <c r="E204" i="22"/>
  <c r="D204" i="22"/>
  <c r="C204" i="22"/>
  <c r="C182" i="22"/>
  <c r="C178" i="22"/>
  <c r="C177" i="22"/>
  <c r="C176" i="22"/>
  <c r="R173" i="22"/>
  <c r="N173" i="22"/>
  <c r="J173" i="22"/>
  <c r="F173" i="22"/>
  <c r="T172" i="22"/>
  <c r="P172" i="22"/>
  <c r="L172" i="22"/>
  <c r="H172" i="22"/>
  <c r="D172" i="22"/>
  <c r="T168" i="22"/>
  <c r="S168" i="22"/>
  <c r="R168" i="22"/>
  <c r="Q168" i="22"/>
  <c r="P168" i="22"/>
  <c r="O168" i="22"/>
  <c r="N168" i="22"/>
  <c r="M168" i="22"/>
  <c r="L168" i="22"/>
  <c r="K168" i="22"/>
  <c r="J168" i="22"/>
  <c r="I168" i="22"/>
  <c r="H168" i="22"/>
  <c r="G168" i="22"/>
  <c r="F168" i="22"/>
  <c r="D168" i="22"/>
  <c r="B168" i="22"/>
  <c r="C170" i="22" s="1"/>
  <c r="T167" i="22"/>
  <c r="S167" i="22"/>
  <c r="R167" i="22"/>
  <c r="Q167" i="22"/>
  <c r="P167" i="22"/>
  <c r="O167" i="22"/>
  <c r="N167" i="22"/>
  <c r="M167" i="22"/>
  <c r="L167" i="22"/>
  <c r="K167" i="22"/>
  <c r="J167" i="22"/>
  <c r="I167" i="22"/>
  <c r="H167" i="22"/>
  <c r="G167" i="22"/>
  <c r="F167" i="22"/>
  <c r="E167" i="22"/>
  <c r="D167" i="22"/>
  <c r="C167" i="22"/>
  <c r="U167" i="22" s="1"/>
  <c r="T166" i="22"/>
  <c r="S166" i="22"/>
  <c r="R166" i="22"/>
  <c r="Q166" i="22"/>
  <c r="P166" i="22"/>
  <c r="O166" i="22"/>
  <c r="N166" i="22"/>
  <c r="M166" i="22"/>
  <c r="L166" i="22"/>
  <c r="K166" i="22"/>
  <c r="J166" i="22"/>
  <c r="I166" i="22"/>
  <c r="H166" i="22"/>
  <c r="G166" i="22"/>
  <c r="F166" i="22"/>
  <c r="E166" i="22"/>
  <c r="D166" i="22"/>
  <c r="C166" i="22"/>
  <c r="U166" i="22" s="1"/>
  <c r="T165" i="22"/>
  <c r="S165" i="22"/>
  <c r="R165" i="22"/>
  <c r="Q165" i="22"/>
  <c r="P165" i="22"/>
  <c r="O165" i="22"/>
  <c r="N165" i="22"/>
  <c r="M165" i="22"/>
  <c r="L165" i="22"/>
  <c r="K165" i="22"/>
  <c r="J165" i="22"/>
  <c r="I165" i="22"/>
  <c r="H165" i="22"/>
  <c r="G165" i="22"/>
  <c r="F165" i="22"/>
  <c r="E165" i="22"/>
  <c r="D165" i="22"/>
  <c r="C165" i="22"/>
  <c r="T164" i="22"/>
  <c r="S164" i="22"/>
  <c r="R164" i="22"/>
  <c r="Q164" i="22"/>
  <c r="P164" i="22"/>
  <c r="O164" i="22"/>
  <c r="N164" i="22"/>
  <c r="M164" i="22"/>
  <c r="L164" i="22"/>
  <c r="K164" i="22"/>
  <c r="J164" i="22"/>
  <c r="I164" i="22"/>
  <c r="H164" i="22"/>
  <c r="G164" i="22"/>
  <c r="F164" i="22"/>
  <c r="E164" i="22"/>
  <c r="U164" i="22" s="1"/>
  <c r="D164" i="22"/>
  <c r="C164" i="22"/>
  <c r="T163" i="22"/>
  <c r="S163" i="22"/>
  <c r="R163" i="22"/>
  <c r="Q163" i="22"/>
  <c r="P163" i="22"/>
  <c r="O163" i="22"/>
  <c r="N163" i="22"/>
  <c r="M163" i="22"/>
  <c r="L163" i="22"/>
  <c r="K163" i="22"/>
  <c r="J163" i="22"/>
  <c r="I163" i="22"/>
  <c r="H163" i="22"/>
  <c r="G163" i="22"/>
  <c r="F163" i="22"/>
  <c r="E163" i="22"/>
  <c r="D163" i="22"/>
  <c r="C163" i="22"/>
  <c r="T162" i="22"/>
  <c r="S162" i="22"/>
  <c r="R162" i="22"/>
  <c r="Q162" i="22"/>
  <c r="P162" i="22"/>
  <c r="O162" i="22"/>
  <c r="N162" i="22"/>
  <c r="M162" i="22"/>
  <c r="L162" i="22"/>
  <c r="K162" i="22"/>
  <c r="J162" i="22"/>
  <c r="I162" i="22"/>
  <c r="H162" i="22"/>
  <c r="G162" i="22"/>
  <c r="F162" i="22"/>
  <c r="E162" i="22"/>
  <c r="D162" i="22"/>
  <c r="C162" i="22"/>
  <c r="U162" i="22" s="1"/>
  <c r="T161" i="22"/>
  <c r="S161" i="22"/>
  <c r="R161" i="22"/>
  <c r="Q161" i="22"/>
  <c r="P161" i="22"/>
  <c r="O161" i="22"/>
  <c r="N161" i="22"/>
  <c r="M161" i="22"/>
  <c r="L161" i="22"/>
  <c r="K161" i="22"/>
  <c r="J161" i="22"/>
  <c r="I161" i="22"/>
  <c r="H161" i="22"/>
  <c r="G161" i="22"/>
  <c r="F161" i="22"/>
  <c r="E161" i="22"/>
  <c r="U161" i="22" s="1"/>
  <c r="D161" i="22"/>
  <c r="C161" i="22"/>
  <c r="T160" i="22"/>
  <c r="S160" i="22"/>
  <c r="R160" i="22"/>
  <c r="Q160" i="22"/>
  <c r="P160" i="22"/>
  <c r="O160" i="22"/>
  <c r="N160" i="22"/>
  <c r="M160" i="22"/>
  <c r="L160" i="22"/>
  <c r="K160" i="22"/>
  <c r="J160" i="22"/>
  <c r="I160" i="22"/>
  <c r="H160" i="22"/>
  <c r="G160" i="22"/>
  <c r="F160" i="22"/>
  <c r="E160" i="22"/>
  <c r="U160" i="22" s="1"/>
  <c r="D160" i="22"/>
  <c r="C160" i="22"/>
  <c r="T159" i="22"/>
  <c r="S159" i="22"/>
  <c r="R159" i="22"/>
  <c r="Q159" i="22"/>
  <c r="P159" i="22"/>
  <c r="O159" i="22"/>
  <c r="N159" i="22"/>
  <c r="M159" i="22"/>
  <c r="L159" i="22"/>
  <c r="K159" i="22"/>
  <c r="J159" i="22"/>
  <c r="I159" i="22"/>
  <c r="H159" i="22"/>
  <c r="G159" i="22"/>
  <c r="F159" i="22"/>
  <c r="E159" i="22"/>
  <c r="D159" i="22"/>
  <c r="C159" i="22"/>
  <c r="T158" i="22"/>
  <c r="T173" i="22" s="1"/>
  <c r="S158" i="22"/>
  <c r="R158" i="22"/>
  <c r="R172" i="22" s="1"/>
  <c r="Q158" i="22"/>
  <c r="Q173" i="22" s="1"/>
  <c r="P158" i="22"/>
  <c r="P173" i="22" s="1"/>
  <c r="O158" i="22"/>
  <c r="N158" i="22"/>
  <c r="N172" i="22" s="1"/>
  <c r="M158" i="22"/>
  <c r="M173" i="22" s="1"/>
  <c r="L158" i="22"/>
  <c r="L173" i="22" s="1"/>
  <c r="K158" i="22"/>
  <c r="J158" i="22"/>
  <c r="J172" i="22" s="1"/>
  <c r="I158" i="22"/>
  <c r="I173" i="22" s="1"/>
  <c r="H158" i="22"/>
  <c r="H173" i="22" s="1"/>
  <c r="G158" i="22"/>
  <c r="F158" i="22"/>
  <c r="F172" i="22" s="1"/>
  <c r="E158" i="22"/>
  <c r="E173" i="22" s="1"/>
  <c r="D158" i="22"/>
  <c r="D173" i="22" s="1"/>
  <c r="C158" i="22"/>
  <c r="C134" i="22"/>
  <c r="T132" i="22"/>
  <c r="S132" i="22"/>
  <c r="R132" i="22"/>
  <c r="Q132" i="22"/>
  <c r="P132" i="22"/>
  <c r="O132" i="22"/>
  <c r="N132" i="22"/>
  <c r="M132" i="22"/>
  <c r="L132" i="22"/>
  <c r="K132" i="22"/>
  <c r="J132" i="22"/>
  <c r="I132" i="22"/>
  <c r="H132" i="22"/>
  <c r="G132" i="22"/>
  <c r="F132" i="22"/>
  <c r="E132" i="22"/>
  <c r="D132" i="22"/>
  <c r="C132" i="22"/>
  <c r="C135" i="22" s="1"/>
  <c r="C137" i="22" s="1"/>
  <c r="C138" i="22" s="1"/>
  <c r="T131" i="22"/>
  <c r="S131" i="22"/>
  <c r="R131" i="22"/>
  <c r="Q131" i="22"/>
  <c r="P131" i="22"/>
  <c r="O131" i="22"/>
  <c r="N131" i="22"/>
  <c r="M131" i="22"/>
  <c r="L131" i="22"/>
  <c r="K131" i="22"/>
  <c r="J131" i="22"/>
  <c r="I131" i="22"/>
  <c r="H131" i="22"/>
  <c r="G131" i="22"/>
  <c r="F131" i="22"/>
  <c r="E131" i="22"/>
  <c r="D131" i="22"/>
  <c r="C131" i="22"/>
  <c r="T130" i="22"/>
  <c r="S130" i="22"/>
  <c r="R130" i="22"/>
  <c r="Q130" i="22"/>
  <c r="P130" i="22"/>
  <c r="O130" i="22"/>
  <c r="N130" i="22"/>
  <c r="M130" i="22"/>
  <c r="L130" i="22"/>
  <c r="K130" i="22"/>
  <c r="J130" i="22"/>
  <c r="I130" i="22"/>
  <c r="H130" i="22"/>
  <c r="G130" i="22"/>
  <c r="F130" i="22"/>
  <c r="E130" i="22"/>
  <c r="D130" i="22"/>
  <c r="C130" i="22"/>
  <c r="AJ124" i="22"/>
  <c r="AI124" i="22"/>
  <c r="AH124" i="22"/>
  <c r="AG124" i="22"/>
  <c r="AF124" i="22"/>
  <c r="AE124" i="22"/>
  <c r="AD124" i="22"/>
  <c r="AC124" i="22"/>
  <c r="AB124" i="22"/>
  <c r="AA124" i="22"/>
  <c r="Z124" i="22"/>
  <c r="Y124" i="22"/>
  <c r="X124" i="22"/>
  <c r="C124" i="22"/>
  <c r="AJ123" i="22"/>
  <c r="AI123" i="22"/>
  <c r="AH123" i="22"/>
  <c r="AG123" i="22"/>
  <c r="AF123" i="22"/>
  <c r="AE123" i="22"/>
  <c r="AD123" i="22"/>
  <c r="AC123" i="22"/>
  <c r="AB123" i="22"/>
  <c r="AA123" i="22"/>
  <c r="Z123" i="22"/>
  <c r="Y123" i="22"/>
  <c r="X123" i="22"/>
  <c r="T123" i="22" a="1"/>
  <c r="T123" i="22" s="1"/>
  <c r="S123" i="22"/>
  <c r="S123" i="22" a="1"/>
  <c r="R123" i="22" a="1"/>
  <c r="R123" i="22" s="1"/>
  <c r="Q123" i="22"/>
  <c r="Q123" i="22" a="1"/>
  <c r="P123" i="22" a="1"/>
  <c r="P123" i="22" s="1"/>
  <c r="O123" i="22"/>
  <c r="O123" i="22" a="1"/>
  <c r="N123" i="22" a="1"/>
  <c r="N123" i="22" s="1"/>
  <c r="M123" i="22"/>
  <c r="M123" i="22" a="1"/>
  <c r="L123" i="22" a="1"/>
  <c r="L123" i="22" s="1"/>
  <c r="K123" i="22"/>
  <c r="K123" i="22" a="1"/>
  <c r="J123" i="22" a="1"/>
  <c r="J123" i="22" s="1"/>
  <c r="I123" i="22"/>
  <c r="I123" i="22" a="1"/>
  <c r="H123" i="22" a="1"/>
  <c r="H123" i="22" s="1"/>
  <c r="G123" i="22"/>
  <c r="G123" i="22" a="1"/>
  <c r="F123" i="22" a="1"/>
  <c r="F123" i="22" s="1"/>
  <c r="E123" i="22"/>
  <c r="E123" i="22" a="1"/>
  <c r="D123" i="22" a="1"/>
  <c r="D123" i="22" s="1"/>
  <c r="C123" i="22"/>
  <c r="C123" i="22" a="1"/>
  <c r="D122" i="22"/>
  <c r="C122" i="22"/>
  <c r="E122" i="22" s="1"/>
  <c r="A121" i="22"/>
  <c r="C117" i="22"/>
  <c r="T113" i="22"/>
  <c r="S113" i="22"/>
  <c r="R113" i="22"/>
  <c r="Q113" i="22"/>
  <c r="P113" i="22"/>
  <c r="O113" i="22"/>
  <c r="N113" i="22"/>
  <c r="M113" i="22"/>
  <c r="L113" i="22"/>
  <c r="K113" i="22"/>
  <c r="J113" i="22"/>
  <c r="I113" i="22"/>
  <c r="H113" i="22"/>
  <c r="G113" i="22"/>
  <c r="F113" i="22"/>
  <c r="E113" i="22"/>
  <c r="D113" i="22"/>
  <c r="C113" i="22"/>
  <c r="C116" i="22" s="1"/>
  <c r="C118" i="22" s="1"/>
  <c r="C119" i="22" s="1"/>
  <c r="T112" i="22"/>
  <c r="S112" i="22"/>
  <c r="R112" i="22"/>
  <c r="Q112" i="22"/>
  <c r="P112" i="22"/>
  <c r="O112" i="22"/>
  <c r="N112" i="22"/>
  <c r="M112" i="22"/>
  <c r="L112" i="22"/>
  <c r="K112" i="22"/>
  <c r="J112" i="22"/>
  <c r="I112" i="22"/>
  <c r="H112" i="22"/>
  <c r="G112" i="22"/>
  <c r="F112" i="22"/>
  <c r="E112" i="22"/>
  <c r="D112" i="22"/>
  <c r="C112" i="22"/>
  <c r="C114" i="22" s="1"/>
  <c r="T111" i="22"/>
  <c r="S111" i="22"/>
  <c r="R111" i="22"/>
  <c r="Q111" i="22"/>
  <c r="P111" i="22"/>
  <c r="O111" i="22"/>
  <c r="N111" i="22"/>
  <c r="M111" i="22"/>
  <c r="L111" i="22"/>
  <c r="K111" i="22"/>
  <c r="J111" i="22"/>
  <c r="I111" i="22"/>
  <c r="H111" i="22"/>
  <c r="G111" i="22"/>
  <c r="F111" i="22"/>
  <c r="E111" i="22"/>
  <c r="D111" i="22"/>
  <c r="C111" i="22"/>
  <c r="Z108" i="22"/>
  <c r="AC105" i="22"/>
  <c r="T104" i="22"/>
  <c r="T104" i="22" a="1"/>
  <c r="S104" i="22" a="1"/>
  <c r="S104" i="22" s="1"/>
  <c r="R104" i="22"/>
  <c r="R104" i="22" a="1"/>
  <c r="Q104" i="22" a="1"/>
  <c r="Q104" i="22" s="1"/>
  <c r="P104" i="22"/>
  <c r="P104" i="22" a="1"/>
  <c r="O104" i="22" a="1"/>
  <c r="O104" i="22" s="1"/>
  <c r="N104" i="22"/>
  <c r="N104" i="22" a="1"/>
  <c r="M104" i="22" a="1"/>
  <c r="M104" i="22" s="1"/>
  <c r="L104" i="22"/>
  <c r="L104" i="22" a="1"/>
  <c r="K104" i="22" a="1"/>
  <c r="K104" i="22" s="1"/>
  <c r="J104" i="22"/>
  <c r="J104" i="22" a="1"/>
  <c r="I104" i="22" a="1"/>
  <c r="I104" i="22" s="1"/>
  <c r="H104" i="22"/>
  <c r="H104" i="22" a="1"/>
  <c r="G104" i="22" a="1"/>
  <c r="G104" i="22" s="1"/>
  <c r="F104" i="22"/>
  <c r="F104" i="22" a="1"/>
  <c r="E104" i="22" a="1"/>
  <c r="E104" i="22" s="1"/>
  <c r="D104" i="22"/>
  <c r="D104" i="22" a="1"/>
  <c r="C104" i="22" a="1"/>
  <c r="C104" i="22" s="1"/>
  <c r="J103" i="22"/>
  <c r="B108" i="22" s="1"/>
  <c r="C115" i="22" s="1"/>
  <c r="E103" i="22"/>
  <c r="D103" i="22"/>
  <c r="C103" i="22"/>
  <c r="B103" i="22"/>
  <c r="AA102" i="22"/>
  <c r="Z102" i="22"/>
  <c r="Q102" i="22"/>
  <c r="A102" i="22"/>
  <c r="AA101" i="22"/>
  <c r="Z101" i="22"/>
  <c r="Z100" i="22"/>
  <c r="AA100" i="22" s="1"/>
  <c r="AA99" i="22"/>
  <c r="Z99" i="22"/>
  <c r="T99" i="22"/>
  <c r="AA98" i="22"/>
  <c r="Z98" i="22"/>
  <c r="C98" i="22"/>
  <c r="C96" i="22"/>
  <c r="I95" i="22"/>
  <c r="I96" i="22" s="1"/>
  <c r="R94" i="22"/>
  <c r="O94" i="22"/>
  <c r="L94" i="22"/>
  <c r="I94" i="22"/>
  <c r="F94" i="22"/>
  <c r="C94" i="22"/>
  <c r="R93" i="22"/>
  <c r="R95" i="22" s="1"/>
  <c r="R96" i="22" s="1"/>
  <c r="O93" i="22"/>
  <c r="O95" i="22" s="1"/>
  <c r="O96" i="22" s="1"/>
  <c r="L93" i="22"/>
  <c r="L95" i="22" s="1"/>
  <c r="L96" i="22" s="1"/>
  <c r="I93" i="22"/>
  <c r="F93" i="22"/>
  <c r="F95" i="22" s="1"/>
  <c r="F96" i="22" s="1"/>
  <c r="C93" i="22"/>
  <c r="C95" i="22" s="1"/>
  <c r="R92" i="22"/>
  <c r="O92" i="22"/>
  <c r="L92" i="22"/>
  <c r="I92" i="22"/>
  <c r="F92" i="22"/>
  <c r="C92" i="22"/>
  <c r="R91" i="22"/>
  <c r="F91" i="22"/>
  <c r="T90" i="22"/>
  <c r="S90" i="22"/>
  <c r="R90" i="22"/>
  <c r="Q90" i="22"/>
  <c r="P90" i="22"/>
  <c r="O90" i="22"/>
  <c r="N90" i="22"/>
  <c r="M90" i="22"/>
  <c r="L90" i="22"/>
  <c r="K90" i="22"/>
  <c r="J90" i="22"/>
  <c r="I90" i="22"/>
  <c r="H90" i="22"/>
  <c r="G90" i="22"/>
  <c r="F90" i="22"/>
  <c r="E90" i="22"/>
  <c r="D90" i="22"/>
  <c r="C90" i="22"/>
  <c r="T89" i="22"/>
  <c r="S89" i="22"/>
  <c r="R89" i="22"/>
  <c r="Q89" i="22"/>
  <c r="P89" i="22"/>
  <c r="O89" i="22"/>
  <c r="O91" i="22" s="1"/>
  <c r="N89" i="22"/>
  <c r="M89" i="22"/>
  <c r="L89" i="22"/>
  <c r="L91" i="22" s="1"/>
  <c r="K89" i="22"/>
  <c r="J89" i="22"/>
  <c r="I89" i="22"/>
  <c r="I91" i="22" s="1"/>
  <c r="H89" i="22"/>
  <c r="G89" i="22"/>
  <c r="F89" i="22"/>
  <c r="E89" i="22"/>
  <c r="D89" i="22"/>
  <c r="C89" i="22"/>
  <c r="C91" i="22" s="1"/>
  <c r="R84" i="22"/>
  <c r="O84" i="22"/>
  <c r="L84" i="22"/>
  <c r="I84" i="22"/>
  <c r="F84" i="22"/>
  <c r="C84" i="22"/>
  <c r="D82" i="22"/>
  <c r="B82" i="22"/>
  <c r="E81" i="22"/>
  <c r="F73" i="22"/>
  <c r="P72" i="22"/>
  <c r="P71" i="22"/>
  <c r="C62" i="22"/>
  <c r="L60" i="22"/>
  <c r="C60" i="22"/>
  <c r="L58" i="22"/>
  <c r="C58" i="22"/>
  <c r="S56" i="22"/>
  <c r="R56" i="22"/>
  <c r="O56" i="22"/>
  <c r="N56" i="22"/>
  <c r="K56" i="22"/>
  <c r="J56" i="22"/>
  <c r="G56" i="22"/>
  <c r="F56" i="22"/>
  <c r="C56" i="22"/>
  <c r="C57" i="22" s="1"/>
  <c r="L55" i="22"/>
  <c r="C55" i="22"/>
  <c r="C54" i="22"/>
  <c r="S52" i="22"/>
  <c r="R52" i="22"/>
  <c r="O52" i="22"/>
  <c r="N52" i="22"/>
  <c r="K52" i="22"/>
  <c r="J52" i="22"/>
  <c r="G52" i="22"/>
  <c r="F52" i="22"/>
  <c r="C52" i="22"/>
  <c r="C53" i="22" s="1"/>
  <c r="C59" i="22" s="1"/>
  <c r="C61" i="22" s="1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C51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T49" i="22"/>
  <c r="S49" i="22"/>
  <c r="R49" i="22"/>
  <c r="Q49" i="22"/>
  <c r="P49" i="22"/>
  <c r="O49" i="22"/>
  <c r="N49" i="22"/>
  <c r="M49" i="22"/>
  <c r="L49" i="22"/>
  <c r="K49" i="22"/>
  <c r="J49" i="22"/>
  <c r="I49" i="22"/>
  <c r="H49" i="22"/>
  <c r="G49" i="22"/>
  <c r="F49" i="22"/>
  <c r="E49" i="22"/>
  <c r="D49" i="22"/>
  <c r="C49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L43" i="22"/>
  <c r="C43" i="22"/>
  <c r="K39" i="22"/>
  <c r="E39" i="22"/>
  <c r="C31" i="22"/>
  <c r="M28" i="22"/>
  <c r="I28" i="22"/>
  <c r="H28" i="22"/>
  <c r="C27" i="22"/>
  <c r="R21" i="22"/>
  <c r="R28" i="22" s="1"/>
  <c r="Q21" i="22"/>
  <c r="Q22" i="22" s="1"/>
  <c r="P21" i="22"/>
  <c r="P28" i="22" s="1"/>
  <c r="O21" i="22"/>
  <c r="O28" i="22" s="1"/>
  <c r="O29" i="22" s="1"/>
  <c r="N21" i="22"/>
  <c r="N28" i="22" s="1"/>
  <c r="M21" i="22"/>
  <c r="M22" i="22" s="1"/>
  <c r="L21" i="22"/>
  <c r="L28" i="22" s="1"/>
  <c r="K21" i="22"/>
  <c r="K25" i="22" s="1"/>
  <c r="J21" i="22"/>
  <c r="J28" i="22" s="1"/>
  <c r="I21" i="22"/>
  <c r="I22" i="22" s="1"/>
  <c r="H21" i="22"/>
  <c r="H22" i="22" s="1"/>
  <c r="G21" i="22"/>
  <c r="G25" i="22" s="1"/>
  <c r="F21" i="22"/>
  <c r="F28" i="22" s="1"/>
  <c r="E21" i="22"/>
  <c r="E28" i="22" s="1"/>
  <c r="D21" i="22"/>
  <c r="D28" i="22" s="1"/>
  <c r="C21" i="22"/>
  <c r="F64" i="22" s="1"/>
  <c r="R20" i="22"/>
  <c r="Q20" i="22"/>
  <c r="P20" i="22"/>
  <c r="O20" i="22"/>
  <c r="N20" i="22"/>
  <c r="M20" i="22"/>
  <c r="L20" i="22"/>
  <c r="K20" i="22"/>
  <c r="J20" i="22"/>
  <c r="I20" i="22"/>
  <c r="H20" i="22"/>
  <c r="G20" i="22"/>
  <c r="F20" i="22"/>
  <c r="E20" i="22"/>
  <c r="D20" i="22"/>
  <c r="C20" i="22"/>
  <c r="R19" i="22"/>
  <c r="Q19" i="22"/>
  <c r="P19" i="22"/>
  <c r="O19" i="22"/>
  <c r="N19" i="22"/>
  <c r="M19" i="22"/>
  <c r="L19" i="22"/>
  <c r="K19" i="22"/>
  <c r="J19" i="22"/>
  <c r="I19" i="22"/>
  <c r="H19" i="22"/>
  <c r="G19" i="22"/>
  <c r="F19" i="22"/>
  <c r="E19" i="22"/>
  <c r="D19" i="22"/>
  <c r="C19" i="22"/>
  <c r="R18" i="22"/>
  <c r="Q18" i="22"/>
  <c r="P18" i="22"/>
  <c r="O18" i="22"/>
  <c r="N18" i="22"/>
  <c r="M18" i="22"/>
  <c r="L18" i="22"/>
  <c r="K18" i="22"/>
  <c r="J18" i="22"/>
  <c r="I18" i="22"/>
  <c r="H18" i="22"/>
  <c r="G18" i="22"/>
  <c r="F18" i="22"/>
  <c r="E18" i="22"/>
  <c r="D18" i="22"/>
  <c r="C18" i="22"/>
  <c r="O13" i="22"/>
  <c r="K13" i="22"/>
  <c r="G13" i="22"/>
  <c r="C13" i="22"/>
  <c r="R11" i="22"/>
  <c r="R11" i="22" a="1"/>
  <c r="Q11" i="22" a="1"/>
  <c r="Q11" i="22" s="1"/>
  <c r="P11" i="22"/>
  <c r="P11" i="22" a="1"/>
  <c r="O11" i="22" a="1"/>
  <c r="O11" i="22" s="1"/>
  <c r="N11" i="22"/>
  <c r="N11" i="22" a="1"/>
  <c r="M11" i="22" a="1"/>
  <c r="M11" i="22" s="1"/>
  <c r="L11" i="22"/>
  <c r="L11" i="22" a="1"/>
  <c r="K11" i="22" a="1"/>
  <c r="K11" i="22" s="1"/>
  <c r="J11" i="22"/>
  <c r="J11" i="22" a="1"/>
  <c r="I11" i="22" a="1"/>
  <c r="I11" i="22" s="1"/>
  <c r="H11" i="22"/>
  <c r="H11" i="22" a="1"/>
  <c r="G11" i="22" a="1"/>
  <c r="G11" i="22" s="1"/>
  <c r="F11" i="22"/>
  <c r="F11" i="22" a="1"/>
  <c r="E11" i="22" a="1"/>
  <c r="E11" i="22" s="1"/>
  <c r="D11" i="22"/>
  <c r="D11" i="22" a="1"/>
  <c r="C11" i="22" a="1"/>
  <c r="C11" i="22" s="1"/>
  <c r="R10" i="22"/>
  <c r="R10" i="22" a="1"/>
  <c r="Q10" i="22" a="1"/>
  <c r="Q10" i="22" s="1"/>
  <c r="P10" i="22"/>
  <c r="P10" i="22" a="1"/>
  <c r="O10" i="22" a="1"/>
  <c r="O10" i="22" s="1"/>
  <c r="N10" i="22"/>
  <c r="N10" i="22" a="1"/>
  <c r="M10" i="22" a="1"/>
  <c r="M10" i="22" s="1"/>
  <c r="L10" i="22"/>
  <c r="L10" i="22" a="1"/>
  <c r="K10" i="22" a="1"/>
  <c r="K10" i="22" s="1"/>
  <c r="J10" i="22"/>
  <c r="J10" i="22" a="1"/>
  <c r="I10" i="22" a="1"/>
  <c r="I10" i="22" s="1"/>
  <c r="H10" i="22"/>
  <c r="H10" i="22" a="1"/>
  <c r="G10" i="22" a="1"/>
  <c r="G10" i="22" s="1"/>
  <c r="F10" i="22"/>
  <c r="F10" i="22" a="1"/>
  <c r="E10" i="22" a="1"/>
  <c r="E10" i="22" s="1"/>
  <c r="D10" i="22"/>
  <c r="D10" i="22" a="1"/>
  <c r="C10" i="22" a="1"/>
  <c r="C10" i="22" s="1"/>
  <c r="O9" i="22"/>
  <c r="H9" i="22"/>
  <c r="F9" i="22"/>
  <c r="E9" i="22"/>
  <c r="P7" i="22"/>
  <c r="R7" i="22" s="1"/>
  <c r="O7" i="22"/>
  <c r="E7" i="22"/>
  <c r="F65" i="22" s="1"/>
  <c r="C5" i="22"/>
  <c r="G3" i="22"/>
  <c r="F71" i="22" s="1"/>
  <c r="F3" i="22"/>
  <c r="C261" i="21"/>
  <c r="T259" i="21"/>
  <c r="S259" i="21"/>
  <c r="R259" i="21"/>
  <c r="Q259" i="21"/>
  <c r="P259" i="21"/>
  <c r="O259" i="21"/>
  <c r="N259" i="21"/>
  <c r="M259" i="21"/>
  <c r="L259" i="21"/>
  <c r="K259" i="21"/>
  <c r="J259" i="21"/>
  <c r="I259" i="21"/>
  <c r="H259" i="21"/>
  <c r="G259" i="21"/>
  <c r="F259" i="21"/>
  <c r="E259" i="21"/>
  <c r="D259" i="21"/>
  <c r="C259" i="21"/>
  <c r="C262" i="21" s="1"/>
  <c r="C264" i="21" s="1"/>
  <c r="C265" i="21" s="1"/>
  <c r="T258" i="21"/>
  <c r="S258" i="21"/>
  <c r="R258" i="21"/>
  <c r="Q258" i="21"/>
  <c r="P258" i="21"/>
  <c r="O258" i="21"/>
  <c r="N258" i="21"/>
  <c r="M258" i="21"/>
  <c r="L258" i="21"/>
  <c r="K258" i="21"/>
  <c r="J258" i="21"/>
  <c r="I258" i="21"/>
  <c r="H258" i="21"/>
  <c r="G258" i="21"/>
  <c r="F258" i="21"/>
  <c r="E258" i="21"/>
  <c r="D258" i="21"/>
  <c r="C258" i="21"/>
  <c r="C260" i="21" s="1"/>
  <c r="T257" i="21"/>
  <c r="S257" i="21"/>
  <c r="R257" i="21"/>
  <c r="Q257" i="21"/>
  <c r="P257" i="21"/>
  <c r="O257" i="21"/>
  <c r="N257" i="21"/>
  <c r="M257" i="21"/>
  <c r="L257" i="21"/>
  <c r="K257" i="21"/>
  <c r="J257" i="21"/>
  <c r="I257" i="21"/>
  <c r="H257" i="21"/>
  <c r="G257" i="21"/>
  <c r="F257" i="21"/>
  <c r="E257" i="21"/>
  <c r="D257" i="21"/>
  <c r="C257" i="21"/>
  <c r="AJ251" i="21"/>
  <c r="AI251" i="21"/>
  <c r="AH251" i="21"/>
  <c r="AG251" i="21"/>
  <c r="AF251" i="21"/>
  <c r="AE251" i="21"/>
  <c r="AD251" i="21"/>
  <c r="AC251" i="21"/>
  <c r="AB251" i="21"/>
  <c r="AA251" i="21"/>
  <c r="Z251" i="21"/>
  <c r="Y251" i="21"/>
  <c r="X251" i="21"/>
  <c r="D251" i="21"/>
  <c r="C263" i="21" s="1"/>
  <c r="AJ250" i="21"/>
  <c r="AI250" i="21"/>
  <c r="AH250" i="21"/>
  <c r="AG250" i="21"/>
  <c r="AF250" i="21"/>
  <c r="AE250" i="21"/>
  <c r="AD250" i="21"/>
  <c r="AC250" i="21"/>
  <c r="AB250" i="21"/>
  <c r="AA250" i="21"/>
  <c r="Z250" i="21"/>
  <c r="Y250" i="21"/>
  <c r="X250" i="21"/>
  <c r="T250" i="21"/>
  <c r="T250" i="21" a="1"/>
  <c r="S250" i="21" a="1"/>
  <c r="S250" i="21" s="1"/>
  <c r="R250" i="21"/>
  <c r="R250" i="21" a="1"/>
  <c r="Q250" i="21" a="1"/>
  <c r="Q250" i="21" s="1"/>
  <c r="P250" i="21"/>
  <c r="P250" i="21" a="1"/>
  <c r="O250" i="21" a="1"/>
  <c r="O250" i="21" s="1"/>
  <c r="N250" i="21"/>
  <c r="N250" i="21" a="1"/>
  <c r="M250" i="21" a="1"/>
  <c r="M250" i="21" s="1"/>
  <c r="L250" i="21"/>
  <c r="L250" i="21" a="1"/>
  <c r="K250" i="21" a="1"/>
  <c r="K250" i="21" s="1"/>
  <c r="J250" i="21"/>
  <c r="J250" i="21" a="1"/>
  <c r="I250" i="21" a="1"/>
  <c r="I250" i="21" s="1"/>
  <c r="H250" i="21"/>
  <c r="H250" i="21" a="1"/>
  <c r="G250" i="21" a="1"/>
  <c r="G250" i="21" s="1"/>
  <c r="F250" i="21"/>
  <c r="F250" i="21" a="1"/>
  <c r="D249" i="21"/>
  <c r="C249" i="21"/>
  <c r="E249" i="21" s="1"/>
  <c r="A248" i="21"/>
  <c r="I244" i="21"/>
  <c r="I245" i="21" s="1"/>
  <c r="I246" i="21" s="1"/>
  <c r="F244" i="21"/>
  <c r="C244" i="21"/>
  <c r="I243" i="21"/>
  <c r="F243" i="21"/>
  <c r="F245" i="21" s="1"/>
  <c r="F246" i="21" s="1"/>
  <c r="C243" i="21"/>
  <c r="C245" i="21" s="1"/>
  <c r="C246" i="21" s="1"/>
  <c r="I242" i="21"/>
  <c r="F242" i="21"/>
  <c r="C242" i="21"/>
  <c r="I241" i="21"/>
  <c r="F241" i="21"/>
  <c r="C241" i="21"/>
  <c r="K240" i="21"/>
  <c r="J240" i="21"/>
  <c r="I240" i="21"/>
  <c r="H240" i="21"/>
  <c r="G240" i="21"/>
  <c r="F240" i="21"/>
  <c r="E240" i="21"/>
  <c r="D240" i="21"/>
  <c r="C240" i="21"/>
  <c r="K239" i="21"/>
  <c r="J239" i="21"/>
  <c r="I239" i="21"/>
  <c r="H239" i="21"/>
  <c r="G239" i="21"/>
  <c r="F239" i="21"/>
  <c r="E239" i="21"/>
  <c r="D239" i="21"/>
  <c r="C239" i="21"/>
  <c r="I234" i="21"/>
  <c r="F234" i="21"/>
  <c r="C234" i="21"/>
  <c r="C224" i="21"/>
  <c r="C223" i="21"/>
  <c r="R218" i="21"/>
  <c r="N218" i="21"/>
  <c r="J218" i="21"/>
  <c r="T214" i="21"/>
  <c r="S214" i="21"/>
  <c r="R214" i="21"/>
  <c r="Q214" i="21"/>
  <c r="P214" i="21"/>
  <c r="O214" i="21"/>
  <c r="N214" i="21"/>
  <c r="M214" i="21"/>
  <c r="L214" i="21"/>
  <c r="K214" i="21"/>
  <c r="J214" i="21"/>
  <c r="I214" i="21"/>
  <c r="H214" i="21"/>
  <c r="G214" i="21"/>
  <c r="B214" i="21"/>
  <c r="D272" i="21" s="1"/>
  <c r="D273" i="16" s="1"/>
  <c r="T213" i="21"/>
  <c r="S213" i="21"/>
  <c r="R213" i="21"/>
  <c r="Q213" i="21"/>
  <c r="P213" i="21"/>
  <c r="O213" i="21"/>
  <c r="N213" i="21"/>
  <c r="M213" i="21"/>
  <c r="L213" i="21"/>
  <c r="K213" i="21"/>
  <c r="J213" i="21"/>
  <c r="I213" i="21"/>
  <c r="H213" i="21"/>
  <c r="G213" i="21"/>
  <c r="E213" i="21"/>
  <c r="D213" i="21"/>
  <c r="C213" i="21"/>
  <c r="T212" i="21"/>
  <c r="S212" i="21"/>
  <c r="R212" i="21"/>
  <c r="Q212" i="21"/>
  <c r="P212" i="21"/>
  <c r="O212" i="21"/>
  <c r="N212" i="21"/>
  <c r="M212" i="21"/>
  <c r="L212" i="21"/>
  <c r="K212" i="21"/>
  <c r="J212" i="21"/>
  <c r="I212" i="21"/>
  <c r="G212" i="21"/>
  <c r="E212" i="21"/>
  <c r="D212" i="21"/>
  <c r="C212" i="21"/>
  <c r="T211" i="21"/>
  <c r="S211" i="21"/>
  <c r="R211" i="21"/>
  <c r="Q211" i="21"/>
  <c r="P211" i="21"/>
  <c r="O211" i="21"/>
  <c r="N211" i="21"/>
  <c r="M211" i="21"/>
  <c r="L211" i="21"/>
  <c r="K211" i="21"/>
  <c r="J211" i="21"/>
  <c r="I211" i="21"/>
  <c r="H211" i="21"/>
  <c r="G211" i="21"/>
  <c r="E211" i="21"/>
  <c r="D211" i="21"/>
  <c r="C211" i="21"/>
  <c r="T210" i="21"/>
  <c r="S210" i="21"/>
  <c r="R210" i="21"/>
  <c r="Q210" i="21"/>
  <c r="P210" i="21"/>
  <c r="O210" i="21"/>
  <c r="N210" i="21"/>
  <c r="M210" i="21"/>
  <c r="L210" i="21"/>
  <c r="K210" i="21"/>
  <c r="J210" i="21"/>
  <c r="I210" i="21"/>
  <c r="H210" i="21"/>
  <c r="G210" i="21"/>
  <c r="E210" i="21"/>
  <c r="D210" i="21"/>
  <c r="C210" i="21"/>
  <c r="T209" i="21"/>
  <c r="S209" i="21"/>
  <c r="R209" i="21"/>
  <c r="Q209" i="21"/>
  <c r="P209" i="21"/>
  <c r="O209" i="21"/>
  <c r="N209" i="21"/>
  <c r="M209" i="21"/>
  <c r="L209" i="21"/>
  <c r="K209" i="21"/>
  <c r="J209" i="21"/>
  <c r="I209" i="21"/>
  <c r="H209" i="21"/>
  <c r="G209" i="21"/>
  <c r="E209" i="21"/>
  <c r="D209" i="21"/>
  <c r="C209" i="21"/>
  <c r="T208" i="21"/>
  <c r="S208" i="21"/>
  <c r="R208" i="21"/>
  <c r="Q208" i="21"/>
  <c r="P208" i="21"/>
  <c r="O208" i="21"/>
  <c r="N208" i="21"/>
  <c r="M208" i="21"/>
  <c r="L208" i="21"/>
  <c r="K208" i="21"/>
  <c r="J208" i="21"/>
  <c r="I208" i="21"/>
  <c r="G208" i="21"/>
  <c r="E208" i="21"/>
  <c r="D208" i="21"/>
  <c r="C208" i="21"/>
  <c r="T207" i="21"/>
  <c r="S207" i="21"/>
  <c r="R207" i="21"/>
  <c r="Q207" i="21"/>
  <c r="P207" i="21"/>
  <c r="O207" i="21"/>
  <c r="N207" i="21"/>
  <c r="M207" i="21"/>
  <c r="L207" i="21"/>
  <c r="K207" i="21"/>
  <c r="J207" i="21"/>
  <c r="I207" i="21"/>
  <c r="H207" i="21"/>
  <c r="G207" i="21"/>
  <c r="E207" i="21"/>
  <c r="D207" i="21"/>
  <c r="C207" i="21"/>
  <c r="T206" i="21"/>
  <c r="S206" i="21"/>
  <c r="R206" i="21"/>
  <c r="Q206" i="21"/>
  <c r="P206" i="21"/>
  <c r="O206" i="21"/>
  <c r="N206" i="21"/>
  <c r="M206" i="21"/>
  <c r="L206" i="21"/>
  <c r="K206" i="21"/>
  <c r="J206" i="21"/>
  <c r="I206" i="21"/>
  <c r="H206" i="21"/>
  <c r="G206" i="21"/>
  <c r="E206" i="21"/>
  <c r="D206" i="21"/>
  <c r="C206" i="21"/>
  <c r="T205" i="21"/>
  <c r="S205" i="21"/>
  <c r="R205" i="21"/>
  <c r="Q205" i="21"/>
  <c r="P205" i="21"/>
  <c r="O205" i="21"/>
  <c r="N205" i="21"/>
  <c r="M205" i="21"/>
  <c r="L205" i="21"/>
  <c r="K205" i="21"/>
  <c r="J205" i="21"/>
  <c r="I205" i="21"/>
  <c r="H205" i="21"/>
  <c r="G205" i="21"/>
  <c r="E205" i="21"/>
  <c r="D205" i="21"/>
  <c r="C205" i="21"/>
  <c r="T204" i="21"/>
  <c r="S204" i="21"/>
  <c r="S219" i="21" s="1"/>
  <c r="R204" i="21"/>
  <c r="R219" i="21" s="1"/>
  <c r="Q204" i="21"/>
  <c r="Q218" i="21" s="1"/>
  <c r="P204" i="21"/>
  <c r="O204" i="21"/>
  <c r="O219" i="21" s="1"/>
  <c r="N204" i="21"/>
  <c r="N219" i="21" s="1"/>
  <c r="M204" i="21"/>
  <c r="M218" i="21" s="1"/>
  <c r="L204" i="21"/>
  <c r="K204" i="21"/>
  <c r="K219" i="21" s="1"/>
  <c r="J204" i="21"/>
  <c r="J219" i="21" s="1"/>
  <c r="I204" i="21"/>
  <c r="I218" i="21" s="1"/>
  <c r="H204" i="21"/>
  <c r="G204" i="21"/>
  <c r="G219" i="21" s="1"/>
  <c r="F204" i="21"/>
  <c r="E204" i="21"/>
  <c r="D204" i="21"/>
  <c r="C204" i="21"/>
  <c r="C182" i="21"/>
  <c r="C178" i="21"/>
  <c r="C177" i="21"/>
  <c r="C176" i="21"/>
  <c r="Q173" i="21"/>
  <c r="M173" i="21"/>
  <c r="I173" i="21"/>
  <c r="E173" i="21"/>
  <c r="T172" i="21"/>
  <c r="P172" i="21"/>
  <c r="L172" i="21"/>
  <c r="H172" i="21"/>
  <c r="D172" i="21"/>
  <c r="T168" i="21"/>
  <c r="S168" i="21"/>
  <c r="R168" i="21"/>
  <c r="Q168" i="21"/>
  <c r="P168" i="21"/>
  <c r="O168" i="21"/>
  <c r="N168" i="21"/>
  <c r="M168" i="21"/>
  <c r="L168" i="21"/>
  <c r="K168" i="21"/>
  <c r="J168" i="21"/>
  <c r="I168" i="21"/>
  <c r="H168" i="21"/>
  <c r="G168" i="21"/>
  <c r="F168" i="21"/>
  <c r="D168" i="21"/>
  <c r="B168" i="21"/>
  <c r="C170" i="21" s="1"/>
  <c r="T167" i="21"/>
  <c r="S167" i="21"/>
  <c r="R167" i="21"/>
  <c r="Q167" i="21"/>
  <c r="P167" i="21"/>
  <c r="O167" i="21"/>
  <c r="N167" i="21"/>
  <c r="M167" i="21"/>
  <c r="L167" i="21"/>
  <c r="K167" i="21"/>
  <c r="J167" i="21"/>
  <c r="I167" i="21"/>
  <c r="H167" i="21"/>
  <c r="G167" i="21"/>
  <c r="F167" i="21"/>
  <c r="E167" i="21"/>
  <c r="D167" i="21"/>
  <c r="C167" i="21"/>
  <c r="U167" i="21" s="1"/>
  <c r="T166" i="21"/>
  <c r="S166" i="21"/>
  <c r="R166" i="21"/>
  <c r="Q166" i="21"/>
  <c r="P166" i="21"/>
  <c r="O166" i="21"/>
  <c r="N166" i="21"/>
  <c r="M166" i="21"/>
  <c r="L166" i="21"/>
  <c r="K166" i="21"/>
  <c r="J166" i="21"/>
  <c r="I166" i="21"/>
  <c r="H166" i="21"/>
  <c r="G166" i="21"/>
  <c r="F166" i="21"/>
  <c r="E166" i="21"/>
  <c r="D166" i="21"/>
  <c r="C166" i="21"/>
  <c r="T165" i="21"/>
  <c r="S165" i="21"/>
  <c r="R165" i="21"/>
  <c r="Q165" i="21"/>
  <c r="P165" i="21"/>
  <c r="O165" i="21"/>
  <c r="N165" i="21"/>
  <c r="M165" i="21"/>
  <c r="L165" i="21"/>
  <c r="K165" i="21"/>
  <c r="J165" i="21"/>
  <c r="I165" i="21"/>
  <c r="H165" i="21"/>
  <c r="G165" i="21"/>
  <c r="F165" i="21"/>
  <c r="E165" i="21"/>
  <c r="U165" i="21" s="1"/>
  <c r="D165" i="21"/>
  <c r="C165" i="21"/>
  <c r="T164" i="21"/>
  <c r="S164" i="21"/>
  <c r="R164" i="21"/>
  <c r="Q164" i="21"/>
  <c r="P164" i="21"/>
  <c r="O164" i="21"/>
  <c r="N164" i="21"/>
  <c r="M164" i="21"/>
  <c r="L164" i="21"/>
  <c r="K164" i="21"/>
  <c r="J164" i="21"/>
  <c r="I164" i="21"/>
  <c r="H164" i="21"/>
  <c r="G164" i="21"/>
  <c r="F164" i="21"/>
  <c r="E164" i="21"/>
  <c r="D164" i="21"/>
  <c r="U164" i="21" s="1"/>
  <c r="C164" i="21"/>
  <c r="T163" i="21"/>
  <c r="S163" i="21"/>
  <c r="R163" i="21"/>
  <c r="Q163" i="21"/>
  <c r="P163" i="21"/>
  <c r="O163" i="21"/>
  <c r="N163" i="21"/>
  <c r="M163" i="21"/>
  <c r="L163" i="21"/>
  <c r="K163" i="21"/>
  <c r="J163" i="21"/>
  <c r="I163" i="21"/>
  <c r="H163" i="21"/>
  <c r="G163" i="21"/>
  <c r="F163" i="21"/>
  <c r="E163" i="21"/>
  <c r="D163" i="21"/>
  <c r="C163" i="21"/>
  <c r="U163" i="21" s="1"/>
  <c r="T162" i="21"/>
  <c r="S162" i="21"/>
  <c r="R162" i="21"/>
  <c r="Q162" i="21"/>
  <c r="P162" i="21"/>
  <c r="O162" i="21"/>
  <c r="N162" i="21"/>
  <c r="M162" i="21"/>
  <c r="L162" i="21"/>
  <c r="K162" i="21"/>
  <c r="J162" i="21"/>
  <c r="I162" i="21"/>
  <c r="H162" i="21"/>
  <c r="G162" i="21"/>
  <c r="F162" i="21"/>
  <c r="E162" i="21"/>
  <c r="D162" i="21"/>
  <c r="C162" i="21"/>
  <c r="U162" i="21" s="1"/>
  <c r="T161" i="21"/>
  <c r="S161" i="21"/>
  <c r="R161" i="21"/>
  <c r="Q161" i="21"/>
  <c r="P161" i="21"/>
  <c r="O161" i="21"/>
  <c r="N161" i="21"/>
  <c r="M161" i="21"/>
  <c r="L161" i="21"/>
  <c r="K161" i="21"/>
  <c r="J161" i="21"/>
  <c r="I161" i="21"/>
  <c r="H161" i="21"/>
  <c r="G161" i="21"/>
  <c r="F161" i="21"/>
  <c r="E161" i="21"/>
  <c r="U161" i="21" s="1"/>
  <c r="D161" i="21"/>
  <c r="C161" i="21"/>
  <c r="T160" i="21"/>
  <c r="S160" i="21"/>
  <c r="R160" i="21"/>
  <c r="Q160" i="21"/>
  <c r="P160" i="21"/>
  <c r="O160" i="21"/>
  <c r="N160" i="21"/>
  <c r="M160" i="21"/>
  <c r="L160" i="21"/>
  <c r="K160" i="21"/>
  <c r="J160" i="21"/>
  <c r="I160" i="21"/>
  <c r="H160" i="21"/>
  <c r="G160" i="21"/>
  <c r="F160" i="21"/>
  <c r="E160" i="21"/>
  <c r="D160" i="21"/>
  <c r="U160" i="21" s="1"/>
  <c r="C160" i="21"/>
  <c r="T159" i="21"/>
  <c r="S159" i="21"/>
  <c r="R159" i="21"/>
  <c r="Q159" i="21"/>
  <c r="P159" i="21"/>
  <c r="O159" i="21"/>
  <c r="N159" i="21"/>
  <c r="M159" i="21"/>
  <c r="L159" i="21"/>
  <c r="K159" i="21"/>
  <c r="J159" i="21"/>
  <c r="I159" i="21"/>
  <c r="H159" i="21"/>
  <c r="G159" i="21"/>
  <c r="F159" i="21"/>
  <c r="E159" i="21"/>
  <c r="D159" i="21"/>
  <c r="C159" i="21"/>
  <c r="U159" i="21" s="1"/>
  <c r="T158" i="21"/>
  <c r="T173" i="21" s="1"/>
  <c r="S158" i="21"/>
  <c r="S173" i="21" s="1"/>
  <c r="R158" i="21"/>
  <c r="Q158" i="21"/>
  <c r="Q172" i="21" s="1"/>
  <c r="P158" i="21"/>
  <c r="P173" i="21" s="1"/>
  <c r="O158" i="21"/>
  <c r="O173" i="21" s="1"/>
  <c r="N158" i="21"/>
  <c r="M158" i="21"/>
  <c r="M172" i="21" s="1"/>
  <c r="L158" i="21"/>
  <c r="L173" i="21" s="1"/>
  <c r="K158" i="21"/>
  <c r="K173" i="21" s="1"/>
  <c r="J158" i="21"/>
  <c r="I158" i="21"/>
  <c r="I172" i="21" s="1"/>
  <c r="H158" i="21"/>
  <c r="H173" i="21" s="1"/>
  <c r="G158" i="21"/>
  <c r="G173" i="21" s="1"/>
  <c r="F158" i="21"/>
  <c r="E158" i="21"/>
  <c r="E172" i="21" s="1"/>
  <c r="D158" i="21"/>
  <c r="D173" i="21" s="1"/>
  <c r="C158" i="21"/>
  <c r="C168" i="21" s="1"/>
  <c r="C134" i="21"/>
  <c r="T132" i="21"/>
  <c r="S132" i="21"/>
  <c r="R132" i="21"/>
  <c r="Q132" i="21"/>
  <c r="P132" i="21"/>
  <c r="O132" i="21"/>
  <c r="N132" i="21"/>
  <c r="M132" i="21"/>
  <c r="L132" i="21"/>
  <c r="K132" i="21"/>
  <c r="J132" i="21"/>
  <c r="I132" i="21"/>
  <c r="H132" i="21"/>
  <c r="G132" i="21"/>
  <c r="F132" i="21"/>
  <c r="C135" i="21" s="1"/>
  <c r="C137" i="21" s="1"/>
  <c r="C138" i="21" s="1"/>
  <c r="E132" i="21"/>
  <c r="D132" i="21"/>
  <c r="C132" i="21"/>
  <c r="T131" i="21"/>
  <c r="S131" i="21"/>
  <c r="R131" i="21"/>
  <c r="Q131" i="21"/>
  <c r="P131" i="21"/>
  <c r="O131" i="21"/>
  <c r="N131" i="21"/>
  <c r="M131" i="21"/>
  <c r="L131" i="21"/>
  <c r="K131" i="21"/>
  <c r="J131" i="21"/>
  <c r="I131" i="21"/>
  <c r="H131" i="21"/>
  <c r="G131" i="21"/>
  <c r="F131" i="21"/>
  <c r="E131" i="21"/>
  <c r="D131" i="21"/>
  <c r="C131" i="21"/>
  <c r="C133" i="21" s="1"/>
  <c r="T130" i="21"/>
  <c r="S130" i="21"/>
  <c r="R130" i="21"/>
  <c r="Q130" i="21"/>
  <c r="P130" i="21"/>
  <c r="O130" i="21"/>
  <c r="N130" i="21"/>
  <c r="M130" i="21"/>
  <c r="L130" i="21"/>
  <c r="K130" i="21"/>
  <c r="J130" i="21"/>
  <c r="I130" i="21"/>
  <c r="H130" i="21"/>
  <c r="G130" i="21"/>
  <c r="F130" i="21"/>
  <c r="E130" i="21"/>
  <c r="D130" i="21"/>
  <c r="C130" i="21"/>
  <c r="AJ124" i="21"/>
  <c r="AI124" i="21"/>
  <c r="AH124" i="21"/>
  <c r="AG124" i="21"/>
  <c r="AF124" i="21"/>
  <c r="AE124" i="21"/>
  <c r="AD124" i="21"/>
  <c r="AC124" i="21"/>
  <c r="AB124" i="21"/>
  <c r="AA124" i="21"/>
  <c r="Z124" i="21"/>
  <c r="Y124" i="21"/>
  <c r="X124" i="21"/>
  <c r="C124" i="21" s="1"/>
  <c r="AJ123" i="21"/>
  <c r="AI123" i="21"/>
  <c r="AH123" i="21"/>
  <c r="AG123" i="21"/>
  <c r="AF123" i="21"/>
  <c r="AE123" i="21"/>
  <c r="AD123" i="21"/>
  <c r="AC123" i="21"/>
  <c r="AB123" i="21"/>
  <c r="AA123" i="21"/>
  <c r="Z123" i="21"/>
  <c r="Y123" i="21"/>
  <c r="X123" i="21"/>
  <c r="T123" i="21" a="1"/>
  <c r="T123" i="21" s="1"/>
  <c r="S123" i="21"/>
  <c r="S123" i="21" a="1"/>
  <c r="R123" i="21" a="1"/>
  <c r="R123" i="21" s="1"/>
  <c r="Q123" i="21"/>
  <c r="Q123" i="21" a="1"/>
  <c r="P123" i="21" a="1"/>
  <c r="P123" i="21" s="1"/>
  <c r="O123" i="21" a="1"/>
  <c r="O123" i="21" s="1"/>
  <c r="N123" i="21" a="1"/>
  <c r="N123" i="21" s="1"/>
  <c r="M123" i="21" a="1"/>
  <c r="M123" i="21" s="1"/>
  <c r="L123" i="21" a="1"/>
  <c r="L123" i="21" s="1"/>
  <c r="K123" i="21"/>
  <c r="K123" i="21" a="1"/>
  <c r="J123" i="21" a="1"/>
  <c r="J123" i="21" s="1"/>
  <c r="I123" i="21"/>
  <c r="I123" i="21" a="1"/>
  <c r="H123" i="21" a="1"/>
  <c r="H123" i="21" s="1"/>
  <c r="G123" i="21" a="1"/>
  <c r="G123" i="21" s="1"/>
  <c r="F123" i="21" a="1"/>
  <c r="F123" i="21" s="1"/>
  <c r="E123" i="21" a="1"/>
  <c r="E123" i="21" s="1"/>
  <c r="D123" i="21" a="1"/>
  <c r="D123" i="21" s="1"/>
  <c r="C123" i="21"/>
  <c r="C123" i="21" a="1"/>
  <c r="D122" i="21"/>
  <c r="C122" i="21"/>
  <c r="E122" i="21" s="1"/>
  <c r="A121" i="21"/>
  <c r="C117" i="21"/>
  <c r="T113" i="21"/>
  <c r="S113" i="21"/>
  <c r="R113" i="21"/>
  <c r="Q113" i="21"/>
  <c r="P113" i="21"/>
  <c r="O113" i="21"/>
  <c r="N113" i="21"/>
  <c r="M113" i="21"/>
  <c r="L113" i="21"/>
  <c r="K113" i="21"/>
  <c r="J113" i="21"/>
  <c r="I113" i="21"/>
  <c r="H113" i="21"/>
  <c r="G113" i="21"/>
  <c r="F113" i="21"/>
  <c r="E113" i="21"/>
  <c r="D113" i="21"/>
  <c r="C113" i="21"/>
  <c r="C116" i="21" s="1"/>
  <c r="C118" i="21" s="1"/>
  <c r="C119" i="21" s="1"/>
  <c r="T112" i="21"/>
  <c r="S112" i="21"/>
  <c r="R112" i="21"/>
  <c r="Q112" i="21"/>
  <c r="P112" i="21"/>
  <c r="O112" i="21"/>
  <c r="N112" i="21"/>
  <c r="M112" i="21"/>
  <c r="L112" i="21"/>
  <c r="K112" i="21"/>
  <c r="J112" i="21"/>
  <c r="I112" i="21"/>
  <c r="H112" i="21"/>
  <c r="G112" i="21"/>
  <c r="F112" i="21"/>
  <c r="E112" i="21"/>
  <c r="D112" i="21"/>
  <c r="C112" i="21"/>
  <c r="C114" i="21" s="1"/>
  <c r="T111" i="21"/>
  <c r="S111" i="21"/>
  <c r="R111" i="21"/>
  <c r="Q111" i="21"/>
  <c r="P111" i="21"/>
  <c r="O111" i="21"/>
  <c r="N111" i="21"/>
  <c r="M111" i="21"/>
  <c r="L111" i="21"/>
  <c r="K111" i="21"/>
  <c r="J111" i="21"/>
  <c r="I111" i="21"/>
  <c r="H111" i="21"/>
  <c r="G111" i="21"/>
  <c r="F111" i="21"/>
  <c r="E111" i="21"/>
  <c r="D111" i="21"/>
  <c r="C111" i="21"/>
  <c r="Z108" i="21"/>
  <c r="AC105" i="21"/>
  <c r="T104" i="21"/>
  <c r="T104" i="21" a="1"/>
  <c r="S104" i="21" a="1"/>
  <c r="S104" i="21" s="1"/>
  <c r="R104" i="21"/>
  <c r="R104" i="21" a="1"/>
  <c r="Q104" i="21" a="1"/>
  <c r="Q104" i="21" s="1"/>
  <c r="P104" i="21"/>
  <c r="P104" i="21" a="1"/>
  <c r="O104" i="21" a="1"/>
  <c r="O104" i="21" s="1"/>
  <c r="N104" i="21"/>
  <c r="N104" i="21" a="1"/>
  <c r="M104" i="21" a="1"/>
  <c r="M104" i="21" s="1"/>
  <c r="L104" i="21"/>
  <c r="L104" i="21" a="1"/>
  <c r="K104" i="21" a="1"/>
  <c r="K104" i="21" s="1"/>
  <c r="J104" i="21"/>
  <c r="J104" i="21" a="1"/>
  <c r="I104" i="21" a="1"/>
  <c r="I104" i="21" s="1"/>
  <c r="H104" i="21"/>
  <c r="H104" i="21" a="1"/>
  <c r="G104" i="21" a="1"/>
  <c r="G104" i="21" s="1"/>
  <c r="F104" i="21"/>
  <c r="F104" i="21" a="1"/>
  <c r="E104" i="21" a="1"/>
  <c r="E104" i="21" s="1"/>
  <c r="D104" i="21"/>
  <c r="D104" i="21" a="1"/>
  <c r="C104" i="21" a="1"/>
  <c r="C104" i="21" s="1"/>
  <c r="J103" i="21"/>
  <c r="E103" i="21"/>
  <c r="D103" i="21"/>
  <c r="C103" i="21"/>
  <c r="B103" i="21"/>
  <c r="AA102" i="21"/>
  <c r="Z102" i="21"/>
  <c r="Q102" i="21"/>
  <c r="A102" i="21"/>
  <c r="AA101" i="21"/>
  <c r="Z101" i="21"/>
  <c r="Z100" i="21"/>
  <c r="AA100" i="21" s="1"/>
  <c r="AA99" i="21"/>
  <c r="Z99" i="21"/>
  <c r="T99" i="21"/>
  <c r="Z98" i="21"/>
  <c r="AA98" i="21" s="1"/>
  <c r="C98" i="21"/>
  <c r="R95" i="21"/>
  <c r="R96" i="21" s="1"/>
  <c r="R94" i="21"/>
  <c r="O94" i="21"/>
  <c r="L94" i="21"/>
  <c r="I94" i="21"/>
  <c r="F94" i="21"/>
  <c r="C94" i="21"/>
  <c r="R93" i="21"/>
  <c r="O93" i="21"/>
  <c r="L93" i="21"/>
  <c r="I93" i="21"/>
  <c r="I95" i="21" s="1"/>
  <c r="I96" i="21" s="1"/>
  <c r="F93" i="21"/>
  <c r="F95" i="21" s="1"/>
  <c r="F96" i="21" s="1"/>
  <c r="C93" i="21"/>
  <c r="R92" i="21"/>
  <c r="O92" i="21"/>
  <c r="L92" i="21"/>
  <c r="I92" i="21"/>
  <c r="F92" i="21"/>
  <c r="C92" i="21"/>
  <c r="R91" i="21"/>
  <c r="F91" i="21"/>
  <c r="T90" i="21"/>
  <c r="S90" i="21"/>
  <c r="R90" i="21"/>
  <c r="Q90" i="21"/>
  <c r="P90" i="21"/>
  <c r="O90" i="21"/>
  <c r="N90" i="21"/>
  <c r="M90" i="21"/>
  <c r="L90" i="21"/>
  <c r="K90" i="21"/>
  <c r="J90" i="21"/>
  <c r="I90" i="21"/>
  <c r="H90" i="21"/>
  <c r="G90" i="21"/>
  <c r="F90" i="21"/>
  <c r="E90" i="21"/>
  <c r="D90" i="21"/>
  <c r="C90" i="21"/>
  <c r="T89" i="21"/>
  <c r="S89" i="21"/>
  <c r="R89" i="21"/>
  <c r="Q89" i="21"/>
  <c r="P89" i="21"/>
  <c r="O89" i="21"/>
  <c r="O91" i="21" s="1"/>
  <c r="N89" i="21"/>
  <c r="M89" i="21"/>
  <c r="L89" i="21"/>
  <c r="L91" i="21" s="1"/>
  <c r="K89" i="21"/>
  <c r="J89" i="21"/>
  <c r="I89" i="21"/>
  <c r="I91" i="21" s="1"/>
  <c r="H89" i="21"/>
  <c r="G89" i="21"/>
  <c r="F89" i="21"/>
  <c r="E89" i="21"/>
  <c r="D89" i="21"/>
  <c r="C89" i="21"/>
  <c r="C91" i="21" s="1"/>
  <c r="R84" i="21"/>
  <c r="O84" i="21"/>
  <c r="L84" i="21"/>
  <c r="I84" i="21"/>
  <c r="F84" i="21"/>
  <c r="C84" i="21"/>
  <c r="D82" i="21"/>
  <c r="B82" i="21"/>
  <c r="E81" i="21"/>
  <c r="F73" i="21"/>
  <c r="P72" i="21"/>
  <c r="P71" i="21"/>
  <c r="F71" i="21"/>
  <c r="C62" i="21"/>
  <c r="L60" i="21"/>
  <c r="C60" i="21"/>
  <c r="L58" i="21"/>
  <c r="C58" i="21"/>
  <c r="S56" i="21"/>
  <c r="R56" i="21"/>
  <c r="O56" i="21"/>
  <c r="N56" i="21"/>
  <c r="K56" i="21"/>
  <c r="J56" i="21"/>
  <c r="G56" i="21"/>
  <c r="F56" i="21"/>
  <c r="C56" i="21"/>
  <c r="C57" i="21" s="1"/>
  <c r="L55" i="21"/>
  <c r="C55" i="21"/>
  <c r="C54" i="21"/>
  <c r="S52" i="21"/>
  <c r="R52" i="21"/>
  <c r="O52" i="21"/>
  <c r="N52" i="21"/>
  <c r="K52" i="21"/>
  <c r="J52" i="21"/>
  <c r="G52" i="21"/>
  <c r="F52" i="21"/>
  <c r="C52" i="21"/>
  <c r="C53" i="21" s="1"/>
  <c r="C59" i="21" s="1"/>
  <c r="C61" i="21" s="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C51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T49" i="21"/>
  <c r="S49" i="21"/>
  <c r="R49" i="21"/>
  <c r="Q49" i="21"/>
  <c r="P49" i="21"/>
  <c r="O49" i="21"/>
  <c r="N49" i="21"/>
  <c r="M49" i="21"/>
  <c r="L49" i="21"/>
  <c r="K49" i="21"/>
  <c r="J49" i="21"/>
  <c r="I49" i="21"/>
  <c r="H49" i="21"/>
  <c r="G49" i="21"/>
  <c r="F49" i="21"/>
  <c r="E49" i="21"/>
  <c r="D49" i="21"/>
  <c r="C49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L43" i="21"/>
  <c r="C43" i="21"/>
  <c r="L39" i="21"/>
  <c r="K39" i="21"/>
  <c r="E39" i="21"/>
  <c r="C31" i="21"/>
  <c r="Q28" i="21"/>
  <c r="P28" i="21"/>
  <c r="K28" i="21"/>
  <c r="K29" i="21" s="1"/>
  <c r="E28" i="21"/>
  <c r="D28" i="21"/>
  <c r="C28" i="21"/>
  <c r="C29" i="21" s="1"/>
  <c r="C27" i="21"/>
  <c r="O25" i="21"/>
  <c r="K25" i="21"/>
  <c r="O23" i="21"/>
  <c r="P22" i="21"/>
  <c r="O22" i="21"/>
  <c r="L22" i="21"/>
  <c r="K22" i="21"/>
  <c r="K23" i="21" s="1"/>
  <c r="G22" i="21"/>
  <c r="G23" i="21" s="1"/>
  <c r="R21" i="21"/>
  <c r="R28" i="21" s="1"/>
  <c r="Q21" i="21"/>
  <c r="Q22" i="21" s="1"/>
  <c r="P21" i="21"/>
  <c r="O21" i="21"/>
  <c r="O28" i="21" s="1"/>
  <c r="O29" i="21" s="1"/>
  <c r="N21" i="21"/>
  <c r="N28" i="21" s="1"/>
  <c r="M21" i="21"/>
  <c r="M22" i="21" s="1"/>
  <c r="L21" i="21"/>
  <c r="L28" i="21" s="1"/>
  <c r="K21" i="21"/>
  <c r="J21" i="21"/>
  <c r="J28" i="21" s="1"/>
  <c r="I21" i="21"/>
  <c r="I22" i="21" s="1"/>
  <c r="H21" i="21"/>
  <c r="H28" i="21" s="1"/>
  <c r="G21" i="21"/>
  <c r="G25" i="21" s="1"/>
  <c r="F21" i="21"/>
  <c r="F28" i="21" s="1"/>
  <c r="E21" i="21"/>
  <c r="E22" i="21" s="1"/>
  <c r="D21" i="21"/>
  <c r="D22" i="21" s="1"/>
  <c r="C21" i="21"/>
  <c r="R20" i="21"/>
  <c r="Q20" i="21"/>
  <c r="P20" i="21"/>
  <c r="O20" i="21"/>
  <c r="N20" i="21"/>
  <c r="M20" i="21"/>
  <c r="L20" i="21"/>
  <c r="K20" i="21"/>
  <c r="J20" i="21"/>
  <c r="I20" i="21"/>
  <c r="H20" i="21"/>
  <c r="G20" i="21"/>
  <c r="F20" i="21"/>
  <c r="E20" i="21"/>
  <c r="D20" i="21"/>
  <c r="C20" i="21"/>
  <c r="R19" i="21"/>
  <c r="Q19" i="21"/>
  <c r="P19" i="21"/>
  <c r="O19" i="21"/>
  <c r="N19" i="21"/>
  <c r="M19" i="21"/>
  <c r="L19" i="21"/>
  <c r="K19" i="21"/>
  <c r="J19" i="21"/>
  <c r="I19" i="21"/>
  <c r="H19" i="21"/>
  <c r="G19" i="21"/>
  <c r="F19" i="21"/>
  <c r="E19" i="21"/>
  <c r="D19" i="21"/>
  <c r="C19" i="21"/>
  <c r="R18" i="21"/>
  <c r="Q18" i="21"/>
  <c r="P18" i="21"/>
  <c r="O18" i="21"/>
  <c r="N18" i="21"/>
  <c r="M18" i="21"/>
  <c r="L18" i="21"/>
  <c r="K18" i="21"/>
  <c r="J18" i="21"/>
  <c r="I18" i="21"/>
  <c r="H18" i="21"/>
  <c r="G18" i="21"/>
  <c r="F18" i="21"/>
  <c r="E18" i="21"/>
  <c r="D18" i="21"/>
  <c r="C18" i="21"/>
  <c r="O13" i="21"/>
  <c r="K13" i="21"/>
  <c r="G13" i="21"/>
  <c r="C13" i="21"/>
  <c r="R11" i="21"/>
  <c r="R11" i="21" a="1"/>
  <c r="Q11" i="21"/>
  <c r="Q11" i="21" a="1"/>
  <c r="P11" i="21"/>
  <c r="P11" i="21" a="1"/>
  <c r="O11" i="21"/>
  <c r="O11" i="21" a="1"/>
  <c r="N11" i="21"/>
  <c r="N11" i="21" a="1"/>
  <c r="M11" i="21"/>
  <c r="M11" i="21" a="1"/>
  <c r="L11" i="21"/>
  <c r="L11" i="21" a="1"/>
  <c r="K11" i="21"/>
  <c r="K11" i="21" a="1"/>
  <c r="J11" i="21"/>
  <c r="J11" i="21" a="1"/>
  <c r="I11" i="21"/>
  <c r="I11" i="21" a="1"/>
  <c r="H11" i="21"/>
  <c r="H11" i="21" a="1"/>
  <c r="G11" i="21"/>
  <c r="G11" i="21" a="1"/>
  <c r="F11" i="21"/>
  <c r="F11" i="21" a="1"/>
  <c r="E11" i="21"/>
  <c r="E11" i="21" a="1"/>
  <c r="D11" i="21"/>
  <c r="D11" i="21" a="1"/>
  <c r="C11" i="21" a="1"/>
  <c r="C11" i="21" s="1"/>
  <c r="C33" i="21" s="1"/>
  <c r="R10" i="21"/>
  <c r="R10" i="21" a="1"/>
  <c r="Q10" i="21" a="1"/>
  <c r="Q10" i="21" s="1"/>
  <c r="P10" i="21"/>
  <c r="P10" i="21" a="1"/>
  <c r="O10" i="21" a="1"/>
  <c r="O10" i="21" s="1"/>
  <c r="N10" i="21"/>
  <c r="N10" i="21" a="1"/>
  <c r="M10" i="21" a="1"/>
  <c r="M10" i="21" s="1"/>
  <c r="L10" i="21"/>
  <c r="L10" i="21" a="1"/>
  <c r="K10" i="21" a="1"/>
  <c r="K10" i="21" s="1"/>
  <c r="J10" i="21"/>
  <c r="J10" i="21" a="1"/>
  <c r="I10" i="21" a="1"/>
  <c r="I10" i="21" s="1"/>
  <c r="H10" i="21"/>
  <c r="H10" i="21" a="1"/>
  <c r="G10" i="21" a="1"/>
  <c r="G10" i="21" s="1"/>
  <c r="F10" i="21"/>
  <c r="F10" i="21" a="1"/>
  <c r="E10" i="21" a="1"/>
  <c r="E10" i="21" s="1"/>
  <c r="D10" i="21"/>
  <c r="D10" i="21" a="1"/>
  <c r="C10" i="21" a="1"/>
  <c r="C10" i="21" s="1"/>
  <c r="R9" i="21"/>
  <c r="P9" i="21"/>
  <c r="O9" i="21"/>
  <c r="F9" i="21"/>
  <c r="E9" i="21"/>
  <c r="H9" i="21" s="1"/>
  <c r="O7" i="21"/>
  <c r="E7" i="21"/>
  <c r="F7" i="21" s="1"/>
  <c r="H7" i="21" s="1"/>
  <c r="C5" i="21"/>
  <c r="G3" i="21"/>
  <c r="F3" i="21"/>
  <c r="C263" i="19"/>
  <c r="C261" i="19"/>
  <c r="T259" i="19"/>
  <c r="S259" i="19"/>
  <c r="R259" i="19"/>
  <c r="Q259" i="19"/>
  <c r="P259" i="19"/>
  <c r="O259" i="19"/>
  <c r="N259" i="19"/>
  <c r="M259" i="19"/>
  <c r="L259" i="19"/>
  <c r="K259" i="19"/>
  <c r="J259" i="19"/>
  <c r="I259" i="19"/>
  <c r="H259" i="19"/>
  <c r="G259" i="19"/>
  <c r="F259" i="19"/>
  <c r="E259" i="19"/>
  <c r="D259" i="19"/>
  <c r="C259" i="19"/>
  <c r="C262" i="19" s="1"/>
  <c r="C264" i="19" s="1"/>
  <c r="C265" i="19" s="1"/>
  <c r="T258" i="19"/>
  <c r="S258" i="19"/>
  <c r="R258" i="19"/>
  <c r="Q258" i="19"/>
  <c r="P258" i="19"/>
  <c r="O258" i="19"/>
  <c r="N258" i="19"/>
  <c r="M258" i="19"/>
  <c r="L258" i="19"/>
  <c r="K258" i="19"/>
  <c r="J258" i="19"/>
  <c r="I258" i="19"/>
  <c r="H258" i="19"/>
  <c r="G258" i="19"/>
  <c r="F258" i="19"/>
  <c r="E258" i="19"/>
  <c r="D258" i="19"/>
  <c r="C258" i="19"/>
  <c r="T257" i="19"/>
  <c r="S257" i="19"/>
  <c r="R257" i="19"/>
  <c r="Q257" i="19"/>
  <c r="P257" i="19"/>
  <c r="O257" i="19"/>
  <c r="N257" i="19"/>
  <c r="M257" i="19"/>
  <c r="L257" i="19"/>
  <c r="K257" i="19"/>
  <c r="J257" i="19"/>
  <c r="I257" i="19"/>
  <c r="H257" i="19"/>
  <c r="G257" i="19"/>
  <c r="F257" i="19"/>
  <c r="E257" i="19"/>
  <c r="D257" i="19"/>
  <c r="C257" i="19"/>
  <c r="AJ251" i="19"/>
  <c r="AI251" i="19"/>
  <c r="AH251" i="19"/>
  <c r="AG251" i="19"/>
  <c r="AF251" i="19"/>
  <c r="AE251" i="19"/>
  <c r="AD251" i="19"/>
  <c r="AC251" i="19"/>
  <c r="AB251" i="19"/>
  <c r="AA251" i="19"/>
  <c r="Z251" i="19"/>
  <c r="Y251" i="19"/>
  <c r="X251" i="19"/>
  <c r="D251" i="19"/>
  <c r="AJ250" i="19"/>
  <c r="AI250" i="19"/>
  <c r="AH250" i="19"/>
  <c r="AG250" i="19"/>
  <c r="AF250" i="19"/>
  <c r="AE250" i="19"/>
  <c r="AD250" i="19"/>
  <c r="AC250" i="19"/>
  <c r="AB250" i="19"/>
  <c r="AA250" i="19"/>
  <c r="Z250" i="19"/>
  <c r="Y250" i="19"/>
  <c r="X250" i="19"/>
  <c r="T250" i="19"/>
  <c r="T250" i="19" a="1"/>
  <c r="S250" i="19" a="1"/>
  <c r="S250" i="19" s="1"/>
  <c r="R250" i="19"/>
  <c r="R250" i="19" a="1"/>
  <c r="Q250" i="19" a="1"/>
  <c r="Q250" i="19" s="1"/>
  <c r="P250" i="19"/>
  <c r="P250" i="19" a="1"/>
  <c r="O250" i="19" a="1"/>
  <c r="O250" i="19" s="1"/>
  <c r="N250" i="19"/>
  <c r="N250" i="19" a="1"/>
  <c r="M250" i="19" a="1"/>
  <c r="M250" i="19" s="1"/>
  <c r="L250" i="19"/>
  <c r="L250" i="19" a="1"/>
  <c r="K250" i="19" a="1"/>
  <c r="K250" i="19" s="1"/>
  <c r="J250" i="19"/>
  <c r="J250" i="19" a="1"/>
  <c r="I250" i="19" a="1"/>
  <c r="I250" i="19" s="1"/>
  <c r="H250" i="19"/>
  <c r="H250" i="19" a="1"/>
  <c r="G250" i="19" a="1"/>
  <c r="G250" i="19" s="1"/>
  <c r="F250" i="19"/>
  <c r="F250" i="19" a="1"/>
  <c r="D249" i="19"/>
  <c r="C249" i="19"/>
  <c r="A248" i="19"/>
  <c r="F246" i="19"/>
  <c r="C246" i="19"/>
  <c r="C245" i="19"/>
  <c r="I244" i="19"/>
  <c r="F244" i="19"/>
  <c r="C244" i="19"/>
  <c r="I243" i="19"/>
  <c r="I245" i="19" s="1"/>
  <c r="I246" i="19" s="1"/>
  <c r="F243" i="19"/>
  <c r="F245" i="19" s="1"/>
  <c r="C243" i="19"/>
  <c r="I242" i="19"/>
  <c r="F242" i="19"/>
  <c r="C242" i="19"/>
  <c r="I241" i="19"/>
  <c r="F241" i="19"/>
  <c r="C241" i="19"/>
  <c r="K240" i="19"/>
  <c r="J240" i="19"/>
  <c r="I240" i="19"/>
  <c r="H240" i="19"/>
  <c r="G240" i="19"/>
  <c r="F240" i="19"/>
  <c r="E240" i="19"/>
  <c r="D240" i="19"/>
  <c r="C240" i="19"/>
  <c r="K239" i="19"/>
  <c r="J239" i="19"/>
  <c r="I239" i="19"/>
  <c r="H239" i="19"/>
  <c r="G239" i="19"/>
  <c r="F239" i="19"/>
  <c r="E239" i="19"/>
  <c r="D239" i="19"/>
  <c r="C239" i="19"/>
  <c r="I234" i="19"/>
  <c r="F234" i="19"/>
  <c r="C234" i="19"/>
  <c r="C224" i="19"/>
  <c r="C223" i="19"/>
  <c r="T219" i="19"/>
  <c r="P219" i="19"/>
  <c r="M219" i="19"/>
  <c r="L219" i="19"/>
  <c r="T218" i="19"/>
  <c r="S218" i="19"/>
  <c r="R218" i="19"/>
  <c r="P218" i="19"/>
  <c r="O218" i="19"/>
  <c r="N218" i="19"/>
  <c r="L218" i="19"/>
  <c r="K218" i="19"/>
  <c r="T214" i="19"/>
  <c r="S214" i="19"/>
  <c r="R214" i="19"/>
  <c r="Q214" i="19"/>
  <c r="P214" i="19"/>
  <c r="O214" i="19"/>
  <c r="N214" i="19"/>
  <c r="M214" i="19"/>
  <c r="L214" i="19"/>
  <c r="K214" i="19"/>
  <c r="J214" i="19"/>
  <c r="I214" i="19"/>
  <c r="H214" i="19"/>
  <c r="G214" i="19"/>
  <c r="B214" i="19"/>
  <c r="D272" i="19" s="1"/>
  <c r="D276" i="16" s="1"/>
  <c r="T213" i="19"/>
  <c r="S213" i="19"/>
  <c r="R213" i="19"/>
  <c r="Q213" i="19"/>
  <c r="P213" i="19"/>
  <c r="O213" i="19"/>
  <c r="N213" i="19"/>
  <c r="M213" i="19"/>
  <c r="L213" i="19"/>
  <c r="K213" i="19"/>
  <c r="J213" i="19"/>
  <c r="I213" i="19"/>
  <c r="H213" i="19"/>
  <c r="G213" i="19"/>
  <c r="F213" i="19"/>
  <c r="E213" i="19"/>
  <c r="D213" i="19"/>
  <c r="C213" i="19"/>
  <c r="T212" i="19"/>
  <c r="S212" i="19"/>
  <c r="R212" i="19"/>
  <c r="Q212" i="19"/>
  <c r="P212" i="19"/>
  <c r="O212" i="19"/>
  <c r="N212" i="19"/>
  <c r="M212" i="19"/>
  <c r="L212" i="19"/>
  <c r="K212" i="19"/>
  <c r="J212" i="19"/>
  <c r="I212" i="19"/>
  <c r="H212" i="19"/>
  <c r="E212" i="19"/>
  <c r="D212" i="19"/>
  <c r="C212" i="19"/>
  <c r="T211" i="19"/>
  <c r="S211" i="19"/>
  <c r="R211" i="19"/>
  <c r="Q211" i="19"/>
  <c r="P211" i="19"/>
  <c r="O211" i="19"/>
  <c r="N211" i="19"/>
  <c r="M211" i="19"/>
  <c r="L211" i="19"/>
  <c r="K211" i="19"/>
  <c r="J211" i="19"/>
  <c r="I211" i="19"/>
  <c r="H211" i="19"/>
  <c r="G211" i="19"/>
  <c r="E211" i="19"/>
  <c r="D211" i="19"/>
  <c r="C211" i="19"/>
  <c r="T210" i="19"/>
  <c r="S210" i="19"/>
  <c r="R210" i="19"/>
  <c r="Q210" i="19"/>
  <c r="P210" i="19"/>
  <c r="O210" i="19"/>
  <c r="N210" i="19"/>
  <c r="M210" i="19"/>
  <c r="L210" i="19"/>
  <c r="K210" i="19"/>
  <c r="J210" i="19"/>
  <c r="I210" i="19"/>
  <c r="H210" i="19"/>
  <c r="F210" i="19"/>
  <c r="E210" i="19"/>
  <c r="D210" i="19"/>
  <c r="C210" i="19"/>
  <c r="T209" i="19"/>
  <c r="S209" i="19"/>
  <c r="R209" i="19"/>
  <c r="Q209" i="19"/>
  <c r="P209" i="19"/>
  <c r="O209" i="19"/>
  <c r="N209" i="19"/>
  <c r="M209" i="19"/>
  <c r="L209" i="19"/>
  <c r="K209" i="19"/>
  <c r="J209" i="19"/>
  <c r="I209" i="19"/>
  <c r="H209" i="19"/>
  <c r="G209" i="19"/>
  <c r="F209" i="19"/>
  <c r="E209" i="19"/>
  <c r="D209" i="19"/>
  <c r="C209" i="19"/>
  <c r="T208" i="19"/>
  <c r="S208" i="19"/>
  <c r="R208" i="19"/>
  <c r="Q208" i="19"/>
  <c r="P208" i="19"/>
  <c r="O208" i="19"/>
  <c r="N208" i="19"/>
  <c r="M208" i="19"/>
  <c r="L208" i="19"/>
  <c r="K208" i="19"/>
  <c r="J208" i="19"/>
  <c r="I208" i="19"/>
  <c r="H208" i="19"/>
  <c r="E208" i="19"/>
  <c r="D208" i="19"/>
  <c r="C208" i="19"/>
  <c r="T207" i="19"/>
  <c r="S207" i="19"/>
  <c r="R207" i="19"/>
  <c r="Q207" i="19"/>
  <c r="P207" i="19"/>
  <c r="O207" i="19"/>
  <c r="N207" i="19"/>
  <c r="M207" i="19"/>
  <c r="L207" i="19"/>
  <c r="K207" i="19"/>
  <c r="J207" i="19"/>
  <c r="I207" i="19"/>
  <c r="H207" i="19"/>
  <c r="G207" i="19"/>
  <c r="F207" i="19"/>
  <c r="E207" i="19"/>
  <c r="D207" i="19"/>
  <c r="C207" i="19"/>
  <c r="T206" i="19"/>
  <c r="S206" i="19"/>
  <c r="R206" i="19"/>
  <c r="Q206" i="19"/>
  <c r="P206" i="19"/>
  <c r="O206" i="19"/>
  <c r="N206" i="19"/>
  <c r="M206" i="19"/>
  <c r="L206" i="19"/>
  <c r="K206" i="19"/>
  <c r="J206" i="19"/>
  <c r="I206" i="19"/>
  <c r="H206" i="19"/>
  <c r="F206" i="19"/>
  <c r="E206" i="19"/>
  <c r="D206" i="19"/>
  <c r="C206" i="19"/>
  <c r="T205" i="19"/>
  <c r="S205" i="19"/>
  <c r="R205" i="19"/>
  <c r="Q205" i="19"/>
  <c r="P205" i="19"/>
  <c r="O205" i="19"/>
  <c r="N205" i="19"/>
  <c r="M205" i="19"/>
  <c r="L205" i="19"/>
  <c r="K205" i="19"/>
  <c r="J205" i="19"/>
  <c r="I205" i="19"/>
  <c r="H205" i="19"/>
  <c r="G205" i="19"/>
  <c r="F205" i="19"/>
  <c r="E205" i="19"/>
  <c r="D205" i="19"/>
  <c r="C205" i="19"/>
  <c r="T204" i="19"/>
  <c r="S204" i="19"/>
  <c r="S219" i="19" s="1"/>
  <c r="R204" i="19"/>
  <c r="R219" i="19" s="1"/>
  <c r="Q204" i="19"/>
  <c r="Q218" i="19" s="1"/>
  <c r="P204" i="19"/>
  <c r="O204" i="19"/>
  <c r="O219" i="19" s="1"/>
  <c r="N204" i="19"/>
  <c r="N219" i="19" s="1"/>
  <c r="M204" i="19"/>
  <c r="M218" i="19" s="1"/>
  <c r="L204" i="19"/>
  <c r="K204" i="19"/>
  <c r="K219" i="19" s="1"/>
  <c r="J204" i="19"/>
  <c r="J219" i="19" s="1"/>
  <c r="I204" i="19"/>
  <c r="I218" i="19" s="1"/>
  <c r="H204" i="19"/>
  <c r="H219" i="19" s="1"/>
  <c r="G204" i="19"/>
  <c r="E204" i="19"/>
  <c r="D204" i="19"/>
  <c r="C204" i="19"/>
  <c r="C182" i="19"/>
  <c r="C178" i="19"/>
  <c r="C177" i="19"/>
  <c r="C176" i="19"/>
  <c r="R173" i="19"/>
  <c r="N173" i="19"/>
  <c r="J173" i="19"/>
  <c r="F173" i="19"/>
  <c r="T172" i="19"/>
  <c r="R172" i="19"/>
  <c r="Q172" i="19"/>
  <c r="N172" i="19"/>
  <c r="M172" i="19"/>
  <c r="J172" i="19"/>
  <c r="I172" i="19"/>
  <c r="F172" i="19"/>
  <c r="E172" i="19"/>
  <c r="D172" i="19"/>
  <c r="T168" i="19"/>
  <c r="S168" i="19"/>
  <c r="R168" i="19"/>
  <c r="Q168" i="19"/>
  <c r="P168" i="19"/>
  <c r="O168" i="19"/>
  <c r="N168" i="19"/>
  <c r="M168" i="19"/>
  <c r="L168" i="19"/>
  <c r="K168" i="19"/>
  <c r="J168" i="19"/>
  <c r="I168" i="19"/>
  <c r="H168" i="19"/>
  <c r="G168" i="19"/>
  <c r="F168" i="19"/>
  <c r="E168" i="19"/>
  <c r="B168" i="19"/>
  <c r="C170" i="19" s="1"/>
  <c r="T167" i="19"/>
  <c r="S167" i="19"/>
  <c r="R167" i="19"/>
  <c r="Q167" i="19"/>
  <c r="P167" i="19"/>
  <c r="O167" i="19"/>
  <c r="N167" i="19"/>
  <c r="M167" i="19"/>
  <c r="L167" i="19"/>
  <c r="K167" i="19"/>
  <c r="J167" i="19"/>
  <c r="I167" i="19"/>
  <c r="H167" i="19"/>
  <c r="G167" i="19"/>
  <c r="F167" i="19"/>
  <c r="E167" i="19"/>
  <c r="U167" i="19" s="1"/>
  <c r="D167" i="19"/>
  <c r="C167" i="19"/>
  <c r="T166" i="19"/>
  <c r="S166" i="19"/>
  <c r="R166" i="19"/>
  <c r="Q166" i="19"/>
  <c r="P166" i="19"/>
  <c r="O166" i="19"/>
  <c r="N166" i="19"/>
  <c r="M166" i="19"/>
  <c r="L166" i="19"/>
  <c r="K166" i="19"/>
  <c r="J166" i="19"/>
  <c r="I166" i="19"/>
  <c r="H166" i="19"/>
  <c r="G166" i="19"/>
  <c r="F166" i="19"/>
  <c r="E166" i="19"/>
  <c r="D166" i="19"/>
  <c r="C166" i="19"/>
  <c r="U166" i="19" s="1"/>
  <c r="T165" i="19"/>
  <c r="S165" i="19"/>
  <c r="R165" i="19"/>
  <c r="Q165" i="19"/>
  <c r="P165" i="19"/>
  <c r="O165" i="19"/>
  <c r="N165" i="19"/>
  <c r="M165" i="19"/>
  <c r="L165" i="19"/>
  <c r="K165" i="19"/>
  <c r="J165" i="19"/>
  <c r="I165" i="19"/>
  <c r="H165" i="19"/>
  <c r="G165" i="19"/>
  <c r="F165" i="19"/>
  <c r="E165" i="19"/>
  <c r="D165" i="19"/>
  <c r="C165" i="19"/>
  <c r="T164" i="19"/>
  <c r="S164" i="19"/>
  <c r="R164" i="19"/>
  <c r="Q164" i="19"/>
  <c r="P164" i="19"/>
  <c r="O164" i="19"/>
  <c r="N164" i="19"/>
  <c r="M164" i="19"/>
  <c r="L164" i="19"/>
  <c r="K164" i="19"/>
  <c r="J164" i="19"/>
  <c r="I164" i="19"/>
  <c r="H164" i="19"/>
  <c r="G164" i="19"/>
  <c r="F164" i="19"/>
  <c r="E164" i="19"/>
  <c r="U164" i="19" s="1"/>
  <c r="D164" i="19"/>
  <c r="C164" i="19"/>
  <c r="T163" i="19"/>
  <c r="S163" i="19"/>
  <c r="R163" i="19"/>
  <c r="Q163" i="19"/>
  <c r="P163" i="19"/>
  <c r="O163" i="19"/>
  <c r="N163" i="19"/>
  <c r="M163" i="19"/>
  <c r="L163" i="19"/>
  <c r="K163" i="19"/>
  <c r="J163" i="19"/>
  <c r="I163" i="19"/>
  <c r="H163" i="19"/>
  <c r="G163" i="19"/>
  <c r="F163" i="19"/>
  <c r="E163" i="19"/>
  <c r="D163" i="19"/>
  <c r="U163" i="19" s="1"/>
  <c r="C163" i="19"/>
  <c r="T162" i="19"/>
  <c r="S162" i="19"/>
  <c r="R162" i="19"/>
  <c r="Q162" i="19"/>
  <c r="P162" i="19"/>
  <c r="O162" i="19"/>
  <c r="N162" i="19"/>
  <c r="M162" i="19"/>
  <c r="L162" i="19"/>
  <c r="K162" i="19"/>
  <c r="J162" i="19"/>
  <c r="I162" i="19"/>
  <c r="H162" i="19"/>
  <c r="G162" i="19"/>
  <c r="F162" i="19"/>
  <c r="E162" i="19"/>
  <c r="D162" i="19"/>
  <c r="C162" i="19"/>
  <c r="U162" i="19" s="1"/>
  <c r="T161" i="19"/>
  <c r="S161" i="19"/>
  <c r="R161" i="19"/>
  <c r="Q161" i="19"/>
  <c r="P161" i="19"/>
  <c r="O161" i="19"/>
  <c r="N161" i="19"/>
  <c r="M161" i="19"/>
  <c r="L161" i="19"/>
  <c r="K161" i="19"/>
  <c r="J161" i="19"/>
  <c r="I161" i="19"/>
  <c r="H161" i="19"/>
  <c r="G161" i="19"/>
  <c r="F161" i="19"/>
  <c r="E161" i="19"/>
  <c r="D161" i="19"/>
  <c r="C161" i="19"/>
  <c r="U161" i="19" s="1"/>
  <c r="T160" i="19"/>
  <c r="S160" i="19"/>
  <c r="R160" i="19"/>
  <c r="Q160" i="19"/>
  <c r="P160" i="19"/>
  <c r="O160" i="19"/>
  <c r="N160" i="19"/>
  <c r="M160" i="19"/>
  <c r="L160" i="19"/>
  <c r="K160" i="19"/>
  <c r="J160" i="19"/>
  <c r="I160" i="19"/>
  <c r="H160" i="19"/>
  <c r="G160" i="19"/>
  <c r="F160" i="19"/>
  <c r="E160" i="19"/>
  <c r="U160" i="19" s="1"/>
  <c r="D160" i="19"/>
  <c r="C160" i="19"/>
  <c r="T159" i="19"/>
  <c r="S159" i="19"/>
  <c r="R159" i="19"/>
  <c r="Q159" i="19"/>
  <c r="P159" i="19"/>
  <c r="O159" i="19"/>
  <c r="N159" i="19"/>
  <c r="M159" i="19"/>
  <c r="L159" i="19"/>
  <c r="K159" i="19"/>
  <c r="J159" i="19"/>
  <c r="I159" i="19"/>
  <c r="H159" i="19"/>
  <c r="G159" i="19"/>
  <c r="F159" i="19"/>
  <c r="E159" i="19"/>
  <c r="U159" i="19" s="1"/>
  <c r="D159" i="19"/>
  <c r="C159" i="19"/>
  <c r="T158" i="19"/>
  <c r="T173" i="19" s="1"/>
  <c r="S158" i="19"/>
  <c r="S172" i="19" s="1"/>
  <c r="R158" i="19"/>
  <c r="Q158" i="19"/>
  <c r="Q173" i="19" s="1"/>
  <c r="P158" i="19"/>
  <c r="P173" i="19" s="1"/>
  <c r="O158" i="19"/>
  <c r="O172" i="19" s="1"/>
  <c r="N158" i="19"/>
  <c r="M158" i="19"/>
  <c r="M173" i="19" s="1"/>
  <c r="L158" i="19"/>
  <c r="L173" i="19" s="1"/>
  <c r="K158" i="19"/>
  <c r="K172" i="19" s="1"/>
  <c r="J158" i="19"/>
  <c r="I158" i="19"/>
  <c r="I173" i="19" s="1"/>
  <c r="H158" i="19"/>
  <c r="H173" i="19" s="1"/>
  <c r="G158" i="19"/>
  <c r="G172" i="19" s="1"/>
  <c r="F158" i="19"/>
  <c r="E158" i="19"/>
  <c r="E173" i="19" s="1"/>
  <c r="D158" i="19"/>
  <c r="D173" i="19" s="1"/>
  <c r="C158" i="19"/>
  <c r="C134" i="19"/>
  <c r="T132" i="19"/>
  <c r="S132" i="19"/>
  <c r="R132" i="19"/>
  <c r="Q132" i="19"/>
  <c r="P132" i="19"/>
  <c r="O132" i="19"/>
  <c r="N132" i="19"/>
  <c r="M132" i="19"/>
  <c r="L132" i="19"/>
  <c r="K132" i="19"/>
  <c r="J132" i="19"/>
  <c r="I132" i="19"/>
  <c r="H132" i="19"/>
  <c r="G132" i="19"/>
  <c r="F132" i="19"/>
  <c r="E132" i="19"/>
  <c r="D132" i="19"/>
  <c r="C132" i="19"/>
  <c r="C135" i="19" s="1"/>
  <c r="C137" i="19" s="1"/>
  <c r="C138" i="19" s="1"/>
  <c r="T131" i="19"/>
  <c r="S131" i="19"/>
  <c r="R131" i="19"/>
  <c r="Q131" i="19"/>
  <c r="P131" i="19"/>
  <c r="O131" i="19"/>
  <c r="N131" i="19"/>
  <c r="M131" i="19"/>
  <c r="L131" i="19"/>
  <c r="K131" i="19"/>
  <c r="J131" i="19"/>
  <c r="I131" i="19"/>
  <c r="H131" i="19"/>
  <c r="G131" i="19"/>
  <c r="F131" i="19"/>
  <c r="E131" i="19"/>
  <c r="D131" i="19"/>
  <c r="C131" i="19"/>
  <c r="T130" i="19"/>
  <c r="S130" i="19"/>
  <c r="R130" i="19"/>
  <c r="Q130" i="19"/>
  <c r="P130" i="19"/>
  <c r="O130" i="19"/>
  <c r="N130" i="19"/>
  <c r="M130" i="19"/>
  <c r="L130" i="19"/>
  <c r="K130" i="19"/>
  <c r="J130" i="19"/>
  <c r="I130" i="19"/>
  <c r="H130" i="19"/>
  <c r="G130" i="19"/>
  <c r="F130" i="19"/>
  <c r="E130" i="19"/>
  <c r="D130" i="19"/>
  <c r="C130" i="19"/>
  <c r="AJ124" i="19"/>
  <c r="AI124" i="19"/>
  <c r="AH124" i="19"/>
  <c r="AG124" i="19"/>
  <c r="AF124" i="19"/>
  <c r="AE124" i="19"/>
  <c r="AD124" i="19"/>
  <c r="AC124" i="19"/>
  <c r="AB124" i="19"/>
  <c r="AA124" i="19"/>
  <c r="Z124" i="19"/>
  <c r="Y124" i="19"/>
  <c r="X124" i="19"/>
  <c r="G124" i="19"/>
  <c r="H124" i="19" s="1"/>
  <c r="I124" i="19" s="1"/>
  <c r="J124" i="19" s="1"/>
  <c r="K124" i="19" s="1"/>
  <c r="L124" i="19" s="1"/>
  <c r="M124" i="19" s="1"/>
  <c r="N124" i="19" s="1"/>
  <c r="O124" i="19" s="1"/>
  <c r="P124" i="19" s="1"/>
  <c r="Q124" i="19" s="1"/>
  <c r="D124" i="19"/>
  <c r="E124" i="19" s="1"/>
  <c r="F124" i="19" s="1"/>
  <c r="C124" i="19"/>
  <c r="AJ123" i="19"/>
  <c r="AI123" i="19"/>
  <c r="AH123" i="19"/>
  <c r="AG123" i="19"/>
  <c r="AF123" i="19"/>
  <c r="AE123" i="19"/>
  <c r="AD123" i="19"/>
  <c r="AC123" i="19"/>
  <c r="AB123" i="19"/>
  <c r="AA123" i="19"/>
  <c r="Z123" i="19"/>
  <c r="Y123" i="19"/>
  <c r="X123" i="19"/>
  <c r="T123" i="19" a="1"/>
  <c r="T123" i="19" s="1"/>
  <c r="S123" i="19"/>
  <c r="S123" i="19" a="1"/>
  <c r="R123" i="19" a="1"/>
  <c r="R123" i="19" s="1"/>
  <c r="Q123" i="19"/>
  <c r="Q123" i="19" a="1"/>
  <c r="P123" i="19" a="1"/>
  <c r="P123" i="19" s="1"/>
  <c r="O123" i="19"/>
  <c r="O123" i="19" a="1"/>
  <c r="N123" i="19" a="1"/>
  <c r="N123" i="19" s="1"/>
  <c r="M123" i="19"/>
  <c r="M123" i="19" a="1"/>
  <c r="L123" i="19" a="1"/>
  <c r="L123" i="19" s="1"/>
  <c r="K123" i="19"/>
  <c r="K123" i="19" a="1"/>
  <c r="J123" i="19" a="1"/>
  <c r="J123" i="19" s="1"/>
  <c r="I123" i="19"/>
  <c r="I123" i="19" a="1"/>
  <c r="H123" i="19" a="1"/>
  <c r="H123" i="19" s="1"/>
  <c r="G123" i="19"/>
  <c r="G123" i="19" a="1"/>
  <c r="F123" i="19" a="1"/>
  <c r="F123" i="19" s="1"/>
  <c r="E123" i="19"/>
  <c r="E123" i="19" a="1"/>
  <c r="D123" i="19" a="1"/>
  <c r="D123" i="19" s="1"/>
  <c r="C123" i="19"/>
  <c r="C123" i="19" a="1"/>
  <c r="D122" i="19"/>
  <c r="C122" i="19"/>
  <c r="E122" i="19" s="1"/>
  <c r="A121" i="19"/>
  <c r="C117" i="19"/>
  <c r="T113" i="19"/>
  <c r="S113" i="19"/>
  <c r="R113" i="19"/>
  <c r="Q113" i="19"/>
  <c r="P113" i="19"/>
  <c r="O113" i="19"/>
  <c r="N113" i="19"/>
  <c r="M113" i="19"/>
  <c r="L113" i="19"/>
  <c r="K113" i="19"/>
  <c r="J113" i="19"/>
  <c r="I113" i="19"/>
  <c r="H113" i="19"/>
  <c r="G113" i="19"/>
  <c r="F113" i="19"/>
  <c r="E113" i="19"/>
  <c r="D113" i="19"/>
  <c r="C113" i="19"/>
  <c r="T112" i="19"/>
  <c r="S112" i="19"/>
  <c r="R112" i="19"/>
  <c r="Q112" i="19"/>
  <c r="P112" i="19"/>
  <c r="O112" i="19"/>
  <c r="N112" i="19"/>
  <c r="M112" i="19"/>
  <c r="L112" i="19"/>
  <c r="K112" i="19"/>
  <c r="J112" i="19"/>
  <c r="I112" i="19"/>
  <c r="H112" i="19"/>
  <c r="G112" i="19"/>
  <c r="F112" i="19"/>
  <c r="E112" i="19"/>
  <c r="D112" i="19"/>
  <c r="C112" i="19"/>
  <c r="C114" i="19" s="1"/>
  <c r="T111" i="19"/>
  <c r="S111" i="19"/>
  <c r="R111" i="19"/>
  <c r="Q111" i="19"/>
  <c r="P111" i="19"/>
  <c r="O111" i="19"/>
  <c r="N111" i="19"/>
  <c r="M111" i="19"/>
  <c r="L111" i="19"/>
  <c r="K111" i="19"/>
  <c r="J111" i="19"/>
  <c r="I111" i="19"/>
  <c r="H111" i="19"/>
  <c r="G111" i="19"/>
  <c r="F111" i="19"/>
  <c r="E111" i="19"/>
  <c r="D111" i="19"/>
  <c r="C111" i="19"/>
  <c r="Z108" i="19"/>
  <c r="B108" i="19"/>
  <c r="C115" i="19" s="1"/>
  <c r="AC105" i="19"/>
  <c r="T104" i="19" a="1"/>
  <c r="T104" i="19" s="1"/>
  <c r="S104" i="19" a="1"/>
  <c r="S104" i="19" s="1"/>
  <c r="R104" i="19" a="1"/>
  <c r="R104" i="19" s="1"/>
  <c r="Q104" i="19" a="1"/>
  <c r="Q104" i="19" s="1"/>
  <c r="P104" i="19" a="1"/>
  <c r="P104" i="19" s="1"/>
  <c r="O104" i="19"/>
  <c r="O104" i="19" a="1"/>
  <c r="N104" i="19" a="1"/>
  <c r="N104" i="19" s="1"/>
  <c r="M104" i="19"/>
  <c r="M104" i="19" a="1"/>
  <c r="L104" i="19" a="1"/>
  <c r="L104" i="19" s="1"/>
  <c r="K104" i="19" a="1"/>
  <c r="K104" i="19" s="1"/>
  <c r="J104" i="19" a="1"/>
  <c r="J104" i="19" s="1"/>
  <c r="I104" i="19" a="1"/>
  <c r="I104" i="19" s="1"/>
  <c r="H104" i="19" a="1"/>
  <c r="H104" i="19" s="1"/>
  <c r="G104" i="19"/>
  <c r="G104" i="19" a="1"/>
  <c r="F104" i="19" a="1"/>
  <c r="F104" i="19" s="1"/>
  <c r="E104" i="19"/>
  <c r="E104" i="19" a="1"/>
  <c r="D104" i="19" a="1"/>
  <c r="D104" i="19" s="1"/>
  <c r="C104" i="19" a="1"/>
  <c r="C104" i="19" s="1"/>
  <c r="J103" i="19"/>
  <c r="E103" i="19"/>
  <c r="D103" i="19"/>
  <c r="C103" i="19"/>
  <c r="B103" i="19"/>
  <c r="AA102" i="19"/>
  <c r="Z102" i="19"/>
  <c r="Q102" i="19"/>
  <c r="J102" i="19"/>
  <c r="A102" i="19"/>
  <c r="Z101" i="19"/>
  <c r="AA101" i="19" s="1"/>
  <c r="AA100" i="19"/>
  <c r="Z100" i="19"/>
  <c r="Z99" i="19"/>
  <c r="AA99" i="19" s="1"/>
  <c r="T99" i="19"/>
  <c r="AA98" i="19"/>
  <c r="Z98" i="19"/>
  <c r="C98" i="19"/>
  <c r="L95" i="19"/>
  <c r="L96" i="19" s="1"/>
  <c r="I95" i="19"/>
  <c r="I96" i="19" s="1"/>
  <c r="R94" i="19"/>
  <c r="O94" i="19"/>
  <c r="L94" i="19"/>
  <c r="I94" i="19"/>
  <c r="F94" i="19"/>
  <c r="C94" i="19"/>
  <c r="R93" i="19"/>
  <c r="R95" i="19" s="1"/>
  <c r="R96" i="19" s="1"/>
  <c r="O93" i="19"/>
  <c r="O95" i="19" s="1"/>
  <c r="O96" i="19" s="1"/>
  <c r="L93" i="19"/>
  <c r="I93" i="19"/>
  <c r="F93" i="19"/>
  <c r="F95" i="19" s="1"/>
  <c r="F96" i="19" s="1"/>
  <c r="C93" i="19"/>
  <c r="C95" i="19" s="1"/>
  <c r="C96" i="19" s="1"/>
  <c r="R92" i="19"/>
  <c r="O92" i="19"/>
  <c r="L92" i="19"/>
  <c r="I92" i="19"/>
  <c r="F92" i="19"/>
  <c r="C92" i="19"/>
  <c r="L91" i="19"/>
  <c r="I91" i="19"/>
  <c r="T90" i="19"/>
  <c r="S90" i="19"/>
  <c r="R90" i="19"/>
  <c r="Q90" i="19"/>
  <c r="P90" i="19"/>
  <c r="O90" i="19"/>
  <c r="N90" i="19"/>
  <c r="M90" i="19"/>
  <c r="L90" i="19"/>
  <c r="K90" i="19"/>
  <c r="J90" i="19"/>
  <c r="I90" i="19"/>
  <c r="H90" i="19"/>
  <c r="G90" i="19"/>
  <c r="F90" i="19"/>
  <c r="E90" i="19"/>
  <c r="D90" i="19"/>
  <c r="C90" i="19"/>
  <c r="T89" i="19"/>
  <c r="S89" i="19"/>
  <c r="R89" i="19"/>
  <c r="R91" i="19" s="1"/>
  <c r="Q89" i="19"/>
  <c r="P89" i="19"/>
  <c r="O89" i="19"/>
  <c r="O91" i="19" s="1"/>
  <c r="N89" i="19"/>
  <c r="M89" i="19"/>
  <c r="L89" i="19"/>
  <c r="K89" i="19"/>
  <c r="J89" i="19"/>
  <c r="I89" i="19"/>
  <c r="H89" i="19"/>
  <c r="G89" i="19"/>
  <c r="F89" i="19"/>
  <c r="F91" i="19" s="1"/>
  <c r="E89" i="19"/>
  <c r="D89" i="19"/>
  <c r="C89" i="19"/>
  <c r="C91" i="19" s="1"/>
  <c r="R84" i="19"/>
  <c r="O84" i="19"/>
  <c r="L84" i="19"/>
  <c r="I84" i="19"/>
  <c r="F84" i="19"/>
  <c r="C84" i="19"/>
  <c r="D82" i="19"/>
  <c r="B82" i="19"/>
  <c r="E81" i="19"/>
  <c r="F73" i="19"/>
  <c r="P72" i="19"/>
  <c r="P71" i="19"/>
  <c r="L60" i="19"/>
  <c r="C60" i="19"/>
  <c r="L58" i="19"/>
  <c r="C58" i="19"/>
  <c r="T56" i="19"/>
  <c r="S56" i="19"/>
  <c r="P56" i="19"/>
  <c r="O56" i="19"/>
  <c r="L56" i="19"/>
  <c r="L57" i="19" s="1"/>
  <c r="K56" i="19"/>
  <c r="H56" i="19"/>
  <c r="G56" i="19"/>
  <c r="D56" i="19"/>
  <c r="C56" i="19"/>
  <c r="C57" i="19" s="1"/>
  <c r="L55" i="19"/>
  <c r="C55" i="19"/>
  <c r="L54" i="19"/>
  <c r="C54" i="19"/>
  <c r="T52" i="19"/>
  <c r="S52" i="19"/>
  <c r="P52" i="19"/>
  <c r="O52" i="19"/>
  <c r="L52" i="19"/>
  <c r="L53" i="19" s="1"/>
  <c r="L59" i="19" s="1"/>
  <c r="L61" i="19" s="1"/>
  <c r="L62" i="19" s="1"/>
  <c r="K52" i="19"/>
  <c r="H52" i="19"/>
  <c r="G52" i="19"/>
  <c r="D52" i="19"/>
  <c r="C52" i="19"/>
  <c r="C53" i="19" s="1"/>
  <c r="C59" i="19" s="1"/>
  <c r="C61" i="19" s="1"/>
  <c r="C62" i="19" s="1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T49" i="19"/>
  <c r="S49" i="19"/>
  <c r="R49" i="19"/>
  <c r="Q49" i="19"/>
  <c r="P49" i="19"/>
  <c r="O49" i="19"/>
  <c r="N49" i="19"/>
  <c r="M49" i="19"/>
  <c r="L49" i="19"/>
  <c r="K49" i="19"/>
  <c r="J49" i="19"/>
  <c r="I49" i="19"/>
  <c r="H49" i="19"/>
  <c r="G49" i="19"/>
  <c r="F49" i="19"/>
  <c r="E49" i="19"/>
  <c r="D49" i="19"/>
  <c r="C49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L43" i="19"/>
  <c r="C43" i="19"/>
  <c r="M39" i="19"/>
  <c r="L39" i="19"/>
  <c r="K39" i="19"/>
  <c r="F39" i="19"/>
  <c r="E39" i="19"/>
  <c r="C31" i="19"/>
  <c r="O29" i="19"/>
  <c r="K29" i="19"/>
  <c r="R28" i="19"/>
  <c r="Q28" i="19"/>
  <c r="O28" i="19"/>
  <c r="N28" i="19"/>
  <c r="K28" i="19"/>
  <c r="J28" i="19"/>
  <c r="F28" i="19"/>
  <c r="E28" i="19"/>
  <c r="C27" i="19"/>
  <c r="K25" i="19"/>
  <c r="G25" i="19"/>
  <c r="C25" i="19"/>
  <c r="C26" i="19" s="1"/>
  <c r="Q22" i="19"/>
  <c r="P22" i="19"/>
  <c r="L22" i="19"/>
  <c r="I22" i="19"/>
  <c r="H22" i="19"/>
  <c r="D22" i="19"/>
  <c r="R21" i="19"/>
  <c r="R22" i="19" s="1"/>
  <c r="Q21" i="19"/>
  <c r="P21" i="19"/>
  <c r="P28" i="19" s="1"/>
  <c r="O21" i="19"/>
  <c r="O25" i="19" s="1"/>
  <c r="N21" i="19"/>
  <c r="N22" i="19" s="1"/>
  <c r="M21" i="19"/>
  <c r="M22" i="19" s="1"/>
  <c r="L21" i="19"/>
  <c r="L28" i="19" s="1"/>
  <c r="K21" i="19"/>
  <c r="K22" i="19" s="1"/>
  <c r="K23" i="19" s="1"/>
  <c r="J21" i="19"/>
  <c r="J22" i="19" s="1"/>
  <c r="I21" i="19"/>
  <c r="I28" i="19" s="1"/>
  <c r="H21" i="19"/>
  <c r="H28" i="19" s="1"/>
  <c r="G21" i="19"/>
  <c r="G22" i="19" s="1"/>
  <c r="G23" i="19" s="1"/>
  <c r="F21" i="19"/>
  <c r="F22" i="19" s="1"/>
  <c r="E21" i="19"/>
  <c r="E22" i="19" s="1"/>
  <c r="D21" i="19"/>
  <c r="D28" i="19" s="1"/>
  <c r="C21" i="19"/>
  <c r="R20" i="19"/>
  <c r="Q20" i="19"/>
  <c r="P20" i="19"/>
  <c r="O20" i="19"/>
  <c r="N20" i="19"/>
  <c r="M20" i="19"/>
  <c r="L20" i="19"/>
  <c r="K20" i="19"/>
  <c r="J20" i="19"/>
  <c r="I20" i="19"/>
  <c r="H20" i="19"/>
  <c r="G20" i="19"/>
  <c r="F20" i="19"/>
  <c r="E20" i="19"/>
  <c r="D20" i="19"/>
  <c r="C20" i="19"/>
  <c r="R19" i="19"/>
  <c r="Q19" i="19"/>
  <c r="P19" i="19"/>
  <c r="O19" i="19"/>
  <c r="N19" i="19"/>
  <c r="M19" i="19"/>
  <c r="L19" i="19"/>
  <c r="K19" i="19"/>
  <c r="J19" i="19"/>
  <c r="I19" i="19"/>
  <c r="H19" i="19"/>
  <c r="G19" i="19"/>
  <c r="F19" i="19"/>
  <c r="E19" i="19"/>
  <c r="D19" i="19"/>
  <c r="C19" i="19"/>
  <c r="R18" i="19"/>
  <c r="Q18" i="19"/>
  <c r="P18" i="19"/>
  <c r="O18" i="19"/>
  <c r="N18" i="19"/>
  <c r="M18" i="19"/>
  <c r="L18" i="19"/>
  <c r="K18" i="19"/>
  <c r="J18" i="19"/>
  <c r="I18" i="19"/>
  <c r="H18" i="19"/>
  <c r="G18" i="19"/>
  <c r="F18" i="19"/>
  <c r="E18" i="19"/>
  <c r="D18" i="19"/>
  <c r="C18" i="19"/>
  <c r="O13" i="19"/>
  <c r="K13" i="19"/>
  <c r="G13" i="19"/>
  <c r="C13" i="19"/>
  <c r="R11" i="19" a="1"/>
  <c r="R11" i="19" s="1"/>
  <c r="Q11" i="19"/>
  <c r="Q11" i="19" a="1"/>
  <c r="P11" i="19" a="1"/>
  <c r="P11" i="19" s="1"/>
  <c r="O11" i="19"/>
  <c r="O11" i="19" a="1"/>
  <c r="N11" i="19" a="1"/>
  <c r="N11" i="19" s="1"/>
  <c r="M11" i="19"/>
  <c r="M11" i="19" a="1"/>
  <c r="L11" i="19" a="1"/>
  <c r="L11" i="19" s="1"/>
  <c r="K11" i="19"/>
  <c r="K11" i="19" a="1"/>
  <c r="J11" i="19" a="1"/>
  <c r="J11" i="19" s="1"/>
  <c r="I11" i="19"/>
  <c r="I11" i="19" a="1"/>
  <c r="H11" i="19" a="1"/>
  <c r="H11" i="19" s="1"/>
  <c r="G11" i="19"/>
  <c r="G11" i="19" a="1"/>
  <c r="F11" i="19" a="1"/>
  <c r="F11" i="19" s="1"/>
  <c r="E11" i="19"/>
  <c r="E11" i="19" a="1"/>
  <c r="D11" i="19" a="1"/>
  <c r="D11" i="19" s="1"/>
  <c r="C11" i="19"/>
  <c r="C33" i="19" s="1"/>
  <c r="C11" i="19" a="1"/>
  <c r="R10" i="19" a="1"/>
  <c r="R10" i="19" s="1"/>
  <c r="Q10" i="19"/>
  <c r="Q10" i="19" a="1"/>
  <c r="P10" i="19" a="1"/>
  <c r="P10" i="19" s="1"/>
  <c r="O10" i="19"/>
  <c r="O10" i="19" a="1"/>
  <c r="N10" i="19" a="1"/>
  <c r="N10" i="19" s="1"/>
  <c r="M10" i="19"/>
  <c r="M10" i="19" a="1"/>
  <c r="L10" i="19" a="1"/>
  <c r="L10" i="19" s="1"/>
  <c r="K10" i="19"/>
  <c r="K10" i="19" a="1"/>
  <c r="J10" i="19" a="1"/>
  <c r="J10" i="19" s="1"/>
  <c r="I10" i="19"/>
  <c r="I10" i="19" a="1"/>
  <c r="H10" i="19" a="1"/>
  <c r="H10" i="19" s="1"/>
  <c r="G10" i="19"/>
  <c r="G10" i="19" a="1"/>
  <c r="F10" i="19" a="1"/>
  <c r="F10" i="19" s="1"/>
  <c r="E10" i="19"/>
  <c r="E10" i="19" a="1"/>
  <c r="D10" i="19" a="1"/>
  <c r="D10" i="19" s="1"/>
  <c r="C10" i="19"/>
  <c r="C10" i="19" a="1"/>
  <c r="O9" i="19"/>
  <c r="E9" i="19"/>
  <c r="F9" i="19" s="1"/>
  <c r="H9" i="19" s="1"/>
  <c r="R7" i="19"/>
  <c r="P7" i="19"/>
  <c r="O7" i="19"/>
  <c r="F7" i="19"/>
  <c r="E7" i="19"/>
  <c r="H7" i="19" s="1"/>
  <c r="C5" i="19"/>
  <c r="G3" i="19"/>
  <c r="F71" i="19" s="1"/>
  <c r="F3" i="19"/>
  <c r="C261" i="18"/>
  <c r="T259" i="18"/>
  <c r="S259" i="18"/>
  <c r="R259" i="18"/>
  <c r="Q259" i="18"/>
  <c r="P259" i="18"/>
  <c r="O259" i="18"/>
  <c r="N259" i="18"/>
  <c r="M259" i="18"/>
  <c r="L259" i="18"/>
  <c r="K259" i="18"/>
  <c r="J259" i="18"/>
  <c r="I259" i="18"/>
  <c r="H259" i="18"/>
  <c r="G259" i="18"/>
  <c r="F259" i="18"/>
  <c r="E259" i="18"/>
  <c r="D259" i="18"/>
  <c r="C259" i="18"/>
  <c r="C262" i="18" s="1"/>
  <c r="C264" i="18" s="1"/>
  <c r="C265" i="18" s="1"/>
  <c r="T258" i="18"/>
  <c r="S258" i="18"/>
  <c r="R258" i="18"/>
  <c r="Q258" i="18"/>
  <c r="P258" i="18"/>
  <c r="O258" i="18"/>
  <c r="N258" i="18"/>
  <c r="M258" i="18"/>
  <c r="L258" i="18"/>
  <c r="K258" i="18"/>
  <c r="J258" i="18"/>
  <c r="I258" i="18"/>
  <c r="H258" i="18"/>
  <c r="G258" i="18"/>
  <c r="F258" i="18"/>
  <c r="E258" i="18"/>
  <c r="D258" i="18"/>
  <c r="C258" i="18"/>
  <c r="T257" i="18"/>
  <c r="S257" i="18"/>
  <c r="R257" i="18"/>
  <c r="Q257" i="18"/>
  <c r="P257" i="18"/>
  <c r="O257" i="18"/>
  <c r="N257" i="18"/>
  <c r="M257" i="18"/>
  <c r="L257" i="18"/>
  <c r="K257" i="18"/>
  <c r="J257" i="18"/>
  <c r="I257" i="18"/>
  <c r="H257" i="18"/>
  <c r="G257" i="18"/>
  <c r="F257" i="18"/>
  <c r="E257" i="18"/>
  <c r="D257" i="18"/>
  <c r="C257" i="18"/>
  <c r="AJ251" i="18"/>
  <c r="AI251" i="18"/>
  <c r="AH251" i="18"/>
  <c r="AG251" i="18"/>
  <c r="AF251" i="18"/>
  <c r="AE251" i="18"/>
  <c r="AD251" i="18"/>
  <c r="AC251" i="18"/>
  <c r="AB251" i="18"/>
  <c r="AA251" i="18"/>
  <c r="Z251" i="18"/>
  <c r="Y251" i="18"/>
  <c r="X251" i="18"/>
  <c r="D251" i="18"/>
  <c r="C263" i="18" s="1"/>
  <c r="AJ250" i="18"/>
  <c r="AI250" i="18"/>
  <c r="AH250" i="18"/>
  <c r="AG250" i="18"/>
  <c r="AF250" i="18"/>
  <c r="AE250" i="18"/>
  <c r="AD250" i="18"/>
  <c r="AC250" i="18"/>
  <c r="AB250" i="18"/>
  <c r="AA250" i="18"/>
  <c r="Z250" i="18"/>
  <c r="Y250" i="18"/>
  <c r="X250" i="18"/>
  <c r="T250" i="18"/>
  <c r="T250" i="18" a="1"/>
  <c r="S250" i="18" a="1"/>
  <c r="S250" i="18" s="1"/>
  <c r="R250" i="18"/>
  <c r="R250" i="18" a="1"/>
  <c r="Q250" i="18" a="1"/>
  <c r="Q250" i="18" s="1"/>
  <c r="P250" i="18"/>
  <c r="P250" i="18" a="1"/>
  <c r="O250" i="18" a="1"/>
  <c r="O250" i="18" s="1"/>
  <c r="N250" i="18"/>
  <c r="N250" i="18" a="1"/>
  <c r="M250" i="18" a="1"/>
  <c r="M250" i="18" s="1"/>
  <c r="L250" i="18"/>
  <c r="L250" i="18" a="1"/>
  <c r="K250" i="18" a="1"/>
  <c r="K250" i="18" s="1"/>
  <c r="J250" i="18"/>
  <c r="J250" i="18" a="1"/>
  <c r="I250" i="18" a="1"/>
  <c r="I250" i="18" s="1"/>
  <c r="H250" i="18"/>
  <c r="H250" i="18" a="1"/>
  <c r="G250" i="18" a="1"/>
  <c r="G250" i="18" s="1"/>
  <c r="F250" i="18"/>
  <c r="F250" i="18" a="1"/>
  <c r="D249" i="18"/>
  <c r="C249" i="18"/>
  <c r="E249" i="18" s="1"/>
  <c r="A248" i="18"/>
  <c r="I244" i="18"/>
  <c r="F244" i="18"/>
  <c r="C244" i="18"/>
  <c r="I243" i="18"/>
  <c r="I245" i="18" s="1"/>
  <c r="I246" i="18" s="1"/>
  <c r="F243" i="18"/>
  <c r="F245" i="18" s="1"/>
  <c r="F246" i="18" s="1"/>
  <c r="C243" i="18"/>
  <c r="C245" i="18" s="1"/>
  <c r="C246" i="18" s="1"/>
  <c r="I242" i="18"/>
  <c r="F242" i="18"/>
  <c r="C242" i="18"/>
  <c r="I241" i="18"/>
  <c r="F241" i="18"/>
  <c r="C241" i="18"/>
  <c r="K240" i="18"/>
  <c r="J240" i="18"/>
  <c r="I240" i="18"/>
  <c r="H240" i="18"/>
  <c r="G240" i="18"/>
  <c r="F240" i="18"/>
  <c r="E240" i="18"/>
  <c r="D240" i="18"/>
  <c r="C240" i="18"/>
  <c r="K239" i="18"/>
  <c r="J239" i="18"/>
  <c r="I239" i="18"/>
  <c r="H239" i="18"/>
  <c r="G239" i="18"/>
  <c r="F239" i="18"/>
  <c r="E239" i="18"/>
  <c r="D239" i="18"/>
  <c r="C239" i="18"/>
  <c r="I234" i="18"/>
  <c r="F234" i="18"/>
  <c r="C234" i="18"/>
  <c r="C224" i="18"/>
  <c r="C223" i="18"/>
  <c r="T219" i="18"/>
  <c r="P219" i="18"/>
  <c r="L219" i="18"/>
  <c r="R218" i="18"/>
  <c r="N218" i="18"/>
  <c r="J218" i="18"/>
  <c r="T214" i="18"/>
  <c r="S214" i="18"/>
  <c r="R214" i="18"/>
  <c r="Q214" i="18"/>
  <c r="P214" i="18"/>
  <c r="O214" i="18"/>
  <c r="N214" i="18"/>
  <c r="M214" i="18"/>
  <c r="L214" i="18"/>
  <c r="K214" i="18"/>
  <c r="J214" i="18"/>
  <c r="I214" i="18"/>
  <c r="B214" i="18"/>
  <c r="D272" i="18" s="1"/>
  <c r="D274" i="16" s="1"/>
  <c r="T213" i="18"/>
  <c r="S213" i="18"/>
  <c r="R213" i="18"/>
  <c r="Q213" i="18"/>
  <c r="P213" i="18"/>
  <c r="O213" i="18"/>
  <c r="N213" i="18"/>
  <c r="M213" i="18"/>
  <c r="L213" i="18"/>
  <c r="K213" i="18"/>
  <c r="J213" i="18"/>
  <c r="I213" i="18"/>
  <c r="G213" i="18"/>
  <c r="E213" i="18"/>
  <c r="D213" i="18"/>
  <c r="C213" i="18"/>
  <c r="T212" i="18"/>
  <c r="S212" i="18"/>
  <c r="R212" i="18"/>
  <c r="Q212" i="18"/>
  <c r="P212" i="18"/>
  <c r="O212" i="18"/>
  <c r="N212" i="18"/>
  <c r="M212" i="18"/>
  <c r="L212" i="18"/>
  <c r="K212" i="18"/>
  <c r="J212" i="18"/>
  <c r="I212" i="18"/>
  <c r="E212" i="18"/>
  <c r="D212" i="18"/>
  <c r="C212" i="18"/>
  <c r="T211" i="18"/>
  <c r="S211" i="18"/>
  <c r="R211" i="18"/>
  <c r="Q211" i="18"/>
  <c r="P211" i="18"/>
  <c r="O211" i="18"/>
  <c r="N211" i="18"/>
  <c r="M211" i="18"/>
  <c r="L211" i="18"/>
  <c r="K211" i="18"/>
  <c r="J211" i="18"/>
  <c r="I211" i="18"/>
  <c r="E211" i="18"/>
  <c r="D211" i="18"/>
  <c r="C211" i="18"/>
  <c r="T210" i="18"/>
  <c r="S210" i="18"/>
  <c r="R210" i="18"/>
  <c r="Q210" i="18"/>
  <c r="P210" i="18"/>
  <c r="O210" i="18"/>
  <c r="N210" i="18"/>
  <c r="M210" i="18"/>
  <c r="L210" i="18"/>
  <c r="K210" i="18"/>
  <c r="J210" i="18"/>
  <c r="I210" i="18"/>
  <c r="H210" i="18"/>
  <c r="E210" i="18"/>
  <c r="D210" i="18"/>
  <c r="C210" i="18"/>
  <c r="T209" i="18"/>
  <c r="S209" i="18"/>
  <c r="R209" i="18"/>
  <c r="Q209" i="18"/>
  <c r="P209" i="18"/>
  <c r="O209" i="18"/>
  <c r="N209" i="18"/>
  <c r="M209" i="18"/>
  <c r="L209" i="18"/>
  <c r="K209" i="18"/>
  <c r="J209" i="18"/>
  <c r="I209" i="18"/>
  <c r="G209" i="18"/>
  <c r="E209" i="18"/>
  <c r="D209" i="18"/>
  <c r="C209" i="18"/>
  <c r="T208" i="18"/>
  <c r="S208" i="18"/>
  <c r="R208" i="18"/>
  <c r="Q208" i="18"/>
  <c r="P208" i="18"/>
  <c r="O208" i="18"/>
  <c r="N208" i="18"/>
  <c r="M208" i="18"/>
  <c r="L208" i="18"/>
  <c r="K208" i="18"/>
  <c r="J208" i="18"/>
  <c r="I208" i="18"/>
  <c r="G208" i="18"/>
  <c r="E208" i="18"/>
  <c r="D208" i="18"/>
  <c r="C208" i="18"/>
  <c r="T207" i="18"/>
  <c r="S207" i="18"/>
  <c r="R207" i="18"/>
  <c r="Q207" i="18"/>
  <c r="P207" i="18"/>
  <c r="O207" i="18"/>
  <c r="N207" i="18"/>
  <c r="M207" i="18"/>
  <c r="L207" i="18"/>
  <c r="K207" i="18"/>
  <c r="J207" i="18"/>
  <c r="I207" i="18"/>
  <c r="E207" i="18"/>
  <c r="D207" i="18"/>
  <c r="C207" i="18"/>
  <c r="T206" i="18"/>
  <c r="S206" i="18"/>
  <c r="R206" i="18"/>
  <c r="Q206" i="18"/>
  <c r="P206" i="18"/>
  <c r="O206" i="18"/>
  <c r="N206" i="18"/>
  <c r="M206" i="18"/>
  <c r="L206" i="18"/>
  <c r="K206" i="18"/>
  <c r="J206" i="18"/>
  <c r="I206" i="18"/>
  <c r="H206" i="18"/>
  <c r="E206" i="18"/>
  <c r="D206" i="18"/>
  <c r="C206" i="18"/>
  <c r="T205" i="18"/>
  <c r="S205" i="18"/>
  <c r="R205" i="18"/>
  <c r="Q205" i="18"/>
  <c r="P205" i="18"/>
  <c r="O205" i="18"/>
  <c r="N205" i="18"/>
  <c r="M205" i="18"/>
  <c r="L205" i="18"/>
  <c r="K205" i="18"/>
  <c r="J205" i="18"/>
  <c r="I205" i="18"/>
  <c r="G205" i="18"/>
  <c r="E205" i="18"/>
  <c r="D205" i="18"/>
  <c r="C205" i="18"/>
  <c r="T204" i="18"/>
  <c r="T218" i="18" s="1"/>
  <c r="S204" i="18"/>
  <c r="S219" i="18" s="1"/>
  <c r="R204" i="18"/>
  <c r="R219" i="18" s="1"/>
  <c r="Q204" i="18"/>
  <c r="P204" i="18"/>
  <c r="P218" i="18" s="1"/>
  <c r="O204" i="18"/>
  <c r="O219" i="18" s="1"/>
  <c r="N204" i="18"/>
  <c r="N219" i="18" s="1"/>
  <c r="M204" i="18"/>
  <c r="L204" i="18"/>
  <c r="L218" i="18" s="1"/>
  <c r="K204" i="18"/>
  <c r="K219" i="18" s="1"/>
  <c r="J204" i="18"/>
  <c r="J219" i="18" s="1"/>
  <c r="I204" i="18"/>
  <c r="H204" i="18"/>
  <c r="E204" i="18"/>
  <c r="D204" i="18"/>
  <c r="C204" i="18"/>
  <c r="C182" i="18"/>
  <c r="C178" i="18"/>
  <c r="C177" i="18"/>
  <c r="C176" i="18"/>
  <c r="R173" i="18"/>
  <c r="N173" i="18"/>
  <c r="J173" i="18"/>
  <c r="F173" i="18"/>
  <c r="T172" i="18"/>
  <c r="P172" i="18"/>
  <c r="L172" i="18"/>
  <c r="H172" i="18"/>
  <c r="D172" i="18"/>
  <c r="T168" i="18"/>
  <c r="S168" i="18"/>
  <c r="R168" i="18"/>
  <c r="Q168" i="18"/>
  <c r="P168" i="18"/>
  <c r="O168" i="18"/>
  <c r="N168" i="18"/>
  <c r="M168" i="18"/>
  <c r="L168" i="18"/>
  <c r="K168" i="18"/>
  <c r="J168" i="18"/>
  <c r="I168" i="18"/>
  <c r="H168" i="18"/>
  <c r="G168" i="18"/>
  <c r="F168" i="18"/>
  <c r="D168" i="18"/>
  <c r="B168" i="18"/>
  <c r="C170" i="18" s="1"/>
  <c r="T167" i="18"/>
  <c r="S167" i="18"/>
  <c r="R167" i="18"/>
  <c r="Q167" i="18"/>
  <c r="P167" i="18"/>
  <c r="O167" i="18"/>
  <c r="N167" i="18"/>
  <c r="M167" i="18"/>
  <c r="L167" i="18"/>
  <c r="K167" i="18"/>
  <c r="J167" i="18"/>
  <c r="I167" i="18"/>
  <c r="H167" i="18"/>
  <c r="G167" i="18"/>
  <c r="F167" i="18"/>
  <c r="E167" i="18"/>
  <c r="D167" i="18"/>
  <c r="C167" i="18"/>
  <c r="U167" i="18" s="1"/>
  <c r="T166" i="18"/>
  <c r="S166" i="18"/>
  <c r="R166" i="18"/>
  <c r="Q166" i="18"/>
  <c r="P166" i="18"/>
  <c r="O166" i="18"/>
  <c r="N166" i="18"/>
  <c r="M166" i="18"/>
  <c r="L166" i="18"/>
  <c r="K166" i="18"/>
  <c r="J166" i="18"/>
  <c r="I166" i="18"/>
  <c r="H166" i="18"/>
  <c r="G166" i="18"/>
  <c r="F166" i="18"/>
  <c r="E166" i="18"/>
  <c r="D166" i="18"/>
  <c r="C166" i="18"/>
  <c r="U166" i="18" s="1"/>
  <c r="T165" i="18"/>
  <c r="S165" i="18"/>
  <c r="R165" i="18"/>
  <c r="Q165" i="18"/>
  <c r="P165" i="18"/>
  <c r="O165" i="18"/>
  <c r="N165" i="18"/>
  <c r="M165" i="18"/>
  <c r="L165" i="18"/>
  <c r="K165" i="18"/>
  <c r="J165" i="18"/>
  <c r="I165" i="18"/>
  <c r="H165" i="18"/>
  <c r="G165" i="18"/>
  <c r="F165" i="18"/>
  <c r="E165" i="18"/>
  <c r="D165" i="18"/>
  <c r="C165" i="18"/>
  <c r="U165" i="18" s="1"/>
  <c r="T164" i="18"/>
  <c r="S164" i="18"/>
  <c r="R164" i="18"/>
  <c r="Q164" i="18"/>
  <c r="P164" i="18"/>
  <c r="O164" i="18"/>
  <c r="N164" i="18"/>
  <c r="M164" i="18"/>
  <c r="L164" i="18"/>
  <c r="K164" i="18"/>
  <c r="J164" i="18"/>
  <c r="I164" i="18"/>
  <c r="H164" i="18"/>
  <c r="G164" i="18"/>
  <c r="F164" i="18"/>
  <c r="E164" i="18"/>
  <c r="U164" i="18" s="1"/>
  <c r="D164" i="18"/>
  <c r="C164" i="18"/>
  <c r="T163" i="18"/>
  <c r="S163" i="18"/>
  <c r="R163" i="18"/>
  <c r="Q163" i="18"/>
  <c r="P163" i="18"/>
  <c r="O163" i="18"/>
  <c r="N163" i="18"/>
  <c r="M163" i="18"/>
  <c r="L163" i="18"/>
  <c r="K163" i="18"/>
  <c r="J163" i="18"/>
  <c r="I163" i="18"/>
  <c r="H163" i="18"/>
  <c r="G163" i="18"/>
  <c r="F163" i="18"/>
  <c r="E163" i="18"/>
  <c r="D163" i="18"/>
  <c r="C163" i="18"/>
  <c r="T162" i="18"/>
  <c r="S162" i="18"/>
  <c r="R162" i="18"/>
  <c r="Q162" i="18"/>
  <c r="P162" i="18"/>
  <c r="O162" i="18"/>
  <c r="N162" i="18"/>
  <c r="M162" i="18"/>
  <c r="L162" i="18"/>
  <c r="K162" i="18"/>
  <c r="J162" i="18"/>
  <c r="I162" i="18"/>
  <c r="H162" i="18"/>
  <c r="G162" i="18"/>
  <c r="F162" i="18"/>
  <c r="E162" i="18"/>
  <c r="D162" i="18"/>
  <c r="C162" i="18"/>
  <c r="U162" i="18" s="1"/>
  <c r="T161" i="18"/>
  <c r="S161" i="18"/>
  <c r="R161" i="18"/>
  <c r="Q161" i="18"/>
  <c r="P161" i="18"/>
  <c r="O161" i="18"/>
  <c r="N161" i="18"/>
  <c r="M161" i="18"/>
  <c r="L161" i="18"/>
  <c r="K161" i="18"/>
  <c r="J161" i="18"/>
  <c r="I161" i="18"/>
  <c r="H161" i="18"/>
  <c r="G161" i="18"/>
  <c r="F161" i="18"/>
  <c r="E161" i="18"/>
  <c r="D161" i="18"/>
  <c r="C161" i="18"/>
  <c r="T160" i="18"/>
  <c r="S160" i="18"/>
  <c r="R160" i="18"/>
  <c r="Q160" i="18"/>
  <c r="P160" i="18"/>
  <c r="O160" i="18"/>
  <c r="N160" i="18"/>
  <c r="M160" i="18"/>
  <c r="L160" i="18"/>
  <c r="K160" i="18"/>
  <c r="J160" i="18"/>
  <c r="I160" i="18"/>
  <c r="H160" i="18"/>
  <c r="G160" i="18"/>
  <c r="F160" i="18"/>
  <c r="E160" i="18"/>
  <c r="U160" i="18" s="1"/>
  <c r="D160" i="18"/>
  <c r="C160" i="18"/>
  <c r="T159" i="18"/>
  <c r="S159" i="18"/>
  <c r="R159" i="18"/>
  <c r="Q159" i="18"/>
  <c r="P159" i="18"/>
  <c r="O159" i="18"/>
  <c r="N159" i="18"/>
  <c r="M159" i="18"/>
  <c r="L159" i="18"/>
  <c r="K159" i="18"/>
  <c r="J159" i="18"/>
  <c r="I159" i="18"/>
  <c r="H159" i="18"/>
  <c r="G159" i="18"/>
  <c r="F159" i="18"/>
  <c r="E159" i="18"/>
  <c r="D159" i="18"/>
  <c r="C159" i="18"/>
  <c r="U159" i="18" s="1"/>
  <c r="T158" i="18"/>
  <c r="T173" i="18" s="1"/>
  <c r="S158" i="18"/>
  <c r="R158" i="18"/>
  <c r="R172" i="18" s="1"/>
  <c r="Q158" i="18"/>
  <c r="Q173" i="18" s="1"/>
  <c r="P158" i="18"/>
  <c r="P173" i="18" s="1"/>
  <c r="O158" i="18"/>
  <c r="N158" i="18"/>
  <c r="N172" i="18" s="1"/>
  <c r="M158" i="18"/>
  <c r="M173" i="18" s="1"/>
  <c r="L158" i="18"/>
  <c r="L173" i="18" s="1"/>
  <c r="K158" i="18"/>
  <c r="J158" i="18"/>
  <c r="J172" i="18" s="1"/>
  <c r="I158" i="18"/>
  <c r="I173" i="18" s="1"/>
  <c r="H158" i="18"/>
  <c r="H173" i="18" s="1"/>
  <c r="G158" i="18"/>
  <c r="F158" i="18"/>
  <c r="F172" i="18" s="1"/>
  <c r="E158" i="18"/>
  <c r="E173" i="18" s="1"/>
  <c r="D158" i="18"/>
  <c r="D173" i="18" s="1"/>
  <c r="C158" i="18"/>
  <c r="C134" i="18"/>
  <c r="T132" i="18"/>
  <c r="S132" i="18"/>
  <c r="R132" i="18"/>
  <c r="Q132" i="18"/>
  <c r="P132" i="18"/>
  <c r="O132" i="18"/>
  <c r="N132" i="18"/>
  <c r="M132" i="18"/>
  <c r="L132" i="18"/>
  <c r="K132" i="18"/>
  <c r="J132" i="18"/>
  <c r="I132" i="18"/>
  <c r="H132" i="18"/>
  <c r="G132" i="18"/>
  <c r="F132" i="18"/>
  <c r="E132" i="18"/>
  <c r="D132" i="18"/>
  <c r="C132" i="18"/>
  <c r="C135" i="18" s="1"/>
  <c r="C137" i="18" s="1"/>
  <c r="C138" i="18" s="1"/>
  <c r="T131" i="18"/>
  <c r="S131" i="18"/>
  <c r="R131" i="18"/>
  <c r="Q131" i="18"/>
  <c r="P131" i="18"/>
  <c r="O131" i="18"/>
  <c r="N131" i="18"/>
  <c r="M131" i="18"/>
  <c r="L131" i="18"/>
  <c r="K131" i="18"/>
  <c r="J131" i="18"/>
  <c r="I131" i="18"/>
  <c r="H131" i="18"/>
  <c r="G131" i="18"/>
  <c r="F131" i="18"/>
  <c r="E131" i="18"/>
  <c r="D131" i="18"/>
  <c r="C131" i="18"/>
  <c r="T130" i="18"/>
  <c r="S130" i="18"/>
  <c r="R130" i="18"/>
  <c r="Q130" i="18"/>
  <c r="P130" i="18"/>
  <c r="O130" i="18"/>
  <c r="N130" i="18"/>
  <c r="M130" i="18"/>
  <c r="L130" i="18"/>
  <c r="K130" i="18"/>
  <c r="J130" i="18"/>
  <c r="I130" i="18"/>
  <c r="H130" i="18"/>
  <c r="G130" i="18"/>
  <c r="F130" i="18"/>
  <c r="E130" i="18"/>
  <c r="D130" i="18"/>
  <c r="C130" i="18"/>
  <c r="AJ124" i="18"/>
  <c r="AI124" i="18"/>
  <c r="AH124" i="18"/>
  <c r="AG124" i="18"/>
  <c r="AF124" i="18"/>
  <c r="AE124" i="18"/>
  <c r="AD124" i="18"/>
  <c r="AC124" i="18"/>
  <c r="AB124" i="18"/>
  <c r="AA124" i="18"/>
  <c r="Z124" i="18"/>
  <c r="Y124" i="18"/>
  <c r="X124" i="18"/>
  <c r="C124" i="18"/>
  <c r="AJ123" i="18"/>
  <c r="AI123" i="18"/>
  <c r="AH123" i="18"/>
  <c r="AG123" i="18"/>
  <c r="AF123" i="18"/>
  <c r="AE123" i="18"/>
  <c r="AD123" i="18"/>
  <c r="AC123" i="18"/>
  <c r="AB123" i="18"/>
  <c r="AA123" i="18"/>
  <c r="Z123" i="18"/>
  <c r="Y123" i="18"/>
  <c r="X123" i="18"/>
  <c r="T123" i="18" a="1"/>
  <c r="T123" i="18" s="1"/>
  <c r="S123" i="18"/>
  <c r="S123" i="18" a="1"/>
  <c r="R123" i="18" a="1"/>
  <c r="R123" i="18" s="1"/>
  <c r="Q123" i="18"/>
  <c r="Q123" i="18" a="1"/>
  <c r="P123" i="18" a="1"/>
  <c r="P123" i="18" s="1"/>
  <c r="O123" i="18"/>
  <c r="O123" i="18" a="1"/>
  <c r="N123" i="18" a="1"/>
  <c r="N123" i="18" s="1"/>
  <c r="M123" i="18"/>
  <c r="M123" i="18" a="1"/>
  <c r="L123" i="18" a="1"/>
  <c r="L123" i="18" s="1"/>
  <c r="K123" i="18"/>
  <c r="K123" i="18" a="1"/>
  <c r="J123" i="18" a="1"/>
  <c r="J123" i="18" s="1"/>
  <c r="I123" i="18"/>
  <c r="I123" i="18" a="1"/>
  <c r="H123" i="18" a="1"/>
  <c r="H123" i="18" s="1"/>
  <c r="G123" i="18"/>
  <c r="G123" i="18" a="1"/>
  <c r="F123" i="18" a="1"/>
  <c r="F123" i="18" s="1"/>
  <c r="E123" i="18"/>
  <c r="E123" i="18" a="1"/>
  <c r="D123" i="18" a="1"/>
  <c r="D123" i="18" s="1"/>
  <c r="C123" i="18"/>
  <c r="C123" i="18" a="1"/>
  <c r="D122" i="18"/>
  <c r="C122" i="18"/>
  <c r="E122" i="18" s="1"/>
  <c r="A121" i="18"/>
  <c r="C117" i="18"/>
  <c r="T113" i="18"/>
  <c r="S113" i="18"/>
  <c r="R113" i="18"/>
  <c r="Q113" i="18"/>
  <c r="P113" i="18"/>
  <c r="O113" i="18"/>
  <c r="N113" i="18"/>
  <c r="M113" i="18"/>
  <c r="L113" i="18"/>
  <c r="K113" i="18"/>
  <c r="J113" i="18"/>
  <c r="I113" i="18"/>
  <c r="H113" i="18"/>
  <c r="G113" i="18"/>
  <c r="F113" i="18"/>
  <c r="E113" i="18"/>
  <c r="D113" i="18"/>
  <c r="C113" i="18"/>
  <c r="T112" i="18"/>
  <c r="S112" i="18"/>
  <c r="R112" i="18"/>
  <c r="Q112" i="18"/>
  <c r="P112" i="18"/>
  <c r="O112" i="18"/>
  <c r="N112" i="18"/>
  <c r="M112" i="18"/>
  <c r="L112" i="18"/>
  <c r="K112" i="18"/>
  <c r="J112" i="18"/>
  <c r="I112" i="18"/>
  <c r="H112" i="18"/>
  <c r="G112" i="18"/>
  <c r="F112" i="18"/>
  <c r="E112" i="18"/>
  <c r="D112" i="18"/>
  <c r="C112" i="18"/>
  <c r="C114" i="18" s="1"/>
  <c r="T111" i="18"/>
  <c r="S111" i="18"/>
  <c r="R111" i="18"/>
  <c r="Q111" i="18"/>
  <c r="P111" i="18"/>
  <c r="O111" i="18"/>
  <c r="N111" i="18"/>
  <c r="M111" i="18"/>
  <c r="L111" i="18"/>
  <c r="K111" i="18"/>
  <c r="J111" i="18"/>
  <c r="I111" i="18"/>
  <c r="H111" i="18"/>
  <c r="G111" i="18"/>
  <c r="F111" i="18"/>
  <c r="E111" i="18"/>
  <c r="D111" i="18"/>
  <c r="C111" i="18"/>
  <c r="Z108" i="18"/>
  <c r="AC105" i="18"/>
  <c r="T104" i="18"/>
  <c r="T104" i="18" a="1"/>
  <c r="S104" i="18" a="1"/>
  <c r="S104" i="18" s="1"/>
  <c r="R104" i="18"/>
  <c r="R104" i="18" a="1"/>
  <c r="Q104" i="18" a="1"/>
  <c r="Q104" i="18" s="1"/>
  <c r="P104" i="18"/>
  <c r="P104" i="18" a="1"/>
  <c r="O104" i="18" a="1"/>
  <c r="O104" i="18" s="1"/>
  <c r="N104" i="18"/>
  <c r="N104" i="18" a="1"/>
  <c r="M104" i="18" a="1"/>
  <c r="M104" i="18" s="1"/>
  <c r="L104" i="18"/>
  <c r="L104" i="18" a="1"/>
  <c r="K104" i="18" a="1"/>
  <c r="K104" i="18" s="1"/>
  <c r="J104" i="18"/>
  <c r="J104" i="18" a="1"/>
  <c r="I104" i="18" a="1"/>
  <c r="I104" i="18" s="1"/>
  <c r="H104" i="18" a="1"/>
  <c r="H104" i="18" s="1"/>
  <c r="G104" i="18" a="1"/>
  <c r="G104" i="18" s="1"/>
  <c r="F104" i="18" a="1"/>
  <c r="F104" i="18" s="1"/>
  <c r="E104" i="18" a="1"/>
  <c r="E104" i="18" s="1"/>
  <c r="D104" i="18" a="1"/>
  <c r="D104" i="18" s="1"/>
  <c r="C104" i="18" a="1"/>
  <c r="C104" i="18" s="1"/>
  <c r="J103" i="18"/>
  <c r="B108" i="18" s="1"/>
  <c r="C115" i="18" s="1"/>
  <c r="E103" i="18"/>
  <c r="D103" i="18"/>
  <c r="C103" i="18"/>
  <c r="B103" i="18"/>
  <c r="AA102" i="18"/>
  <c r="Z102" i="18"/>
  <c r="Q102" i="18"/>
  <c r="J102" i="18"/>
  <c r="A102" i="18"/>
  <c r="Z101" i="18"/>
  <c r="AA101" i="18" s="1"/>
  <c r="Z100" i="18"/>
  <c r="AA100" i="18" s="1"/>
  <c r="Z99" i="18"/>
  <c r="AA99" i="18" s="1"/>
  <c r="T99" i="18"/>
  <c r="AA98" i="18"/>
  <c r="Z98" i="18"/>
  <c r="C98" i="18"/>
  <c r="C96" i="18"/>
  <c r="I95" i="18"/>
  <c r="I96" i="18" s="1"/>
  <c r="R94" i="18"/>
  <c r="O94" i="18"/>
  <c r="L94" i="18"/>
  <c r="I94" i="18"/>
  <c r="F94" i="18"/>
  <c r="C94" i="18"/>
  <c r="R93" i="18"/>
  <c r="R95" i="18" s="1"/>
  <c r="R96" i="18" s="1"/>
  <c r="O93" i="18"/>
  <c r="O95" i="18" s="1"/>
  <c r="O96" i="18" s="1"/>
  <c r="L93" i="18"/>
  <c r="L95" i="18" s="1"/>
  <c r="L96" i="18" s="1"/>
  <c r="I93" i="18"/>
  <c r="F93" i="18"/>
  <c r="F95" i="18" s="1"/>
  <c r="F96" i="18" s="1"/>
  <c r="C93" i="18"/>
  <c r="C95" i="18" s="1"/>
  <c r="R92" i="18"/>
  <c r="O92" i="18"/>
  <c r="L92" i="18"/>
  <c r="I92" i="18"/>
  <c r="F92" i="18"/>
  <c r="C92" i="18"/>
  <c r="I91" i="18"/>
  <c r="T90" i="18"/>
  <c r="S90" i="18"/>
  <c r="R90" i="18"/>
  <c r="Q90" i="18"/>
  <c r="P90" i="18"/>
  <c r="O90" i="18"/>
  <c r="N90" i="18"/>
  <c r="M90" i="18"/>
  <c r="L90" i="18"/>
  <c r="K90" i="18"/>
  <c r="J90" i="18"/>
  <c r="I90" i="18"/>
  <c r="H90" i="18"/>
  <c r="G90" i="18"/>
  <c r="F90" i="18"/>
  <c r="E90" i="18"/>
  <c r="D90" i="18"/>
  <c r="C90" i="18"/>
  <c r="T89" i="18"/>
  <c r="S89" i="18"/>
  <c r="R89" i="18"/>
  <c r="R91" i="18" s="1"/>
  <c r="Q89" i="18"/>
  <c r="P89" i="18"/>
  <c r="O89" i="18"/>
  <c r="O91" i="18" s="1"/>
  <c r="N89" i="18"/>
  <c r="M89" i="18"/>
  <c r="L89" i="18"/>
  <c r="L91" i="18" s="1"/>
  <c r="K89" i="18"/>
  <c r="J89" i="18"/>
  <c r="I89" i="18"/>
  <c r="H89" i="18"/>
  <c r="G89" i="18"/>
  <c r="F89" i="18"/>
  <c r="F91" i="18" s="1"/>
  <c r="E89" i="18"/>
  <c r="D89" i="18"/>
  <c r="C89" i="18"/>
  <c r="C91" i="18" s="1"/>
  <c r="R84" i="18"/>
  <c r="O84" i="18"/>
  <c r="L84" i="18"/>
  <c r="I84" i="18"/>
  <c r="F84" i="18"/>
  <c r="C84" i="18"/>
  <c r="D82" i="18"/>
  <c r="B82" i="18"/>
  <c r="E81" i="18"/>
  <c r="F73" i="18"/>
  <c r="P72" i="18"/>
  <c r="P71" i="18"/>
  <c r="L60" i="18"/>
  <c r="C60" i="18"/>
  <c r="L58" i="18"/>
  <c r="C58" i="18"/>
  <c r="S56" i="18"/>
  <c r="O56" i="18"/>
  <c r="K56" i="18"/>
  <c r="G56" i="18"/>
  <c r="C56" i="18"/>
  <c r="C57" i="18" s="1"/>
  <c r="L55" i="18"/>
  <c r="C55" i="18"/>
  <c r="C54" i="18"/>
  <c r="S52" i="18"/>
  <c r="O52" i="18"/>
  <c r="K52" i="18"/>
  <c r="G52" i="18"/>
  <c r="C52" i="18"/>
  <c r="C53" i="18" s="1"/>
  <c r="C59" i="18" s="1"/>
  <c r="C61" i="18" s="1"/>
  <c r="C62" i="18" s="1"/>
  <c r="T51" i="18"/>
  <c r="T56" i="18" s="1"/>
  <c r="S51" i="18"/>
  <c r="R51" i="18"/>
  <c r="R56" i="18" s="1"/>
  <c r="Q51" i="18"/>
  <c r="P51" i="18"/>
  <c r="P56" i="18" s="1"/>
  <c r="O51" i="18"/>
  <c r="N51" i="18"/>
  <c r="N56" i="18" s="1"/>
  <c r="M51" i="18"/>
  <c r="L51" i="18"/>
  <c r="L56" i="18" s="1"/>
  <c r="L57" i="18" s="1"/>
  <c r="K51" i="18"/>
  <c r="J51" i="18"/>
  <c r="J56" i="18" s="1"/>
  <c r="I51" i="18"/>
  <c r="H51" i="18"/>
  <c r="H56" i="18" s="1"/>
  <c r="G51" i="18"/>
  <c r="F51" i="18"/>
  <c r="F56" i="18" s="1"/>
  <c r="E51" i="18"/>
  <c r="D51" i="18"/>
  <c r="D56" i="18" s="1"/>
  <c r="C51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T49" i="18"/>
  <c r="S49" i="18"/>
  <c r="R49" i="18"/>
  <c r="Q49" i="18"/>
  <c r="P49" i="18"/>
  <c r="O49" i="18"/>
  <c r="N49" i="18"/>
  <c r="M49" i="18"/>
  <c r="L49" i="18"/>
  <c r="K49" i="18"/>
  <c r="J49" i="18"/>
  <c r="I49" i="18"/>
  <c r="H49" i="18"/>
  <c r="G49" i="18"/>
  <c r="F49" i="18"/>
  <c r="E49" i="18"/>
  <c r="D49" i="18"/>
  <c r="C49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L43" i="18"/>
  <c r="C43" i="18"/>
  <c r="L39" i="18"/>
  <c r="K39" i="18"/>
  <c r="M39" i="18" s="1"/>
  <c r="E39" i="18"/>
  <c r="C31" i="18"/>
  <c r="K29" i="18"/>
  <c r="Q28" i="18"/>
  <c r="O28" i="18"/>
  <c r="O29" i="18" s="1"/>
  <c r="M28" i="18"/>
  <c r="K28" i="18"/>
  <c r="I28" i="18"/>
  <c r="G28" i="18"/>
  <c r="G29" i="18" s="1"/>
  <c r="E28" i="18"/>
  <c r="C28" i="18"/>
  <c r="C29" i="18" s="1"/>
  <c r="C30" i="18" s="1"/>
  <c r="C27" i="18"/>
  <c r="K25" i="18"/>
  <c r="C25" i="18"/>
  <c r="C26" i="18" s="1"/>
  <c r="N22" i="18"/>
  <c r="F22" i="18"/>
  <c r="R21" i="18"/>
  <c r="R28" i="18" s="1"/>
  <c r="Q21" i="18"/>
  <c r="Q22" i="18" s="1"/>
  <c r="P21" i="18"/>
  <c r="P28" i="18" s="1"/>
  <c r="O21" i="18"/>
  <c r="O25" i="18" s="1"/>
  <c r="N21" i="18"/>
  <c r="N28" i="18" s="1"/>
  <c r="M21" i="18"/>
  <c r="M22" i="18" s="1"/>
  <c r="L21" i="18"/>
  <c r="L28" i="18" s="1"/>
  <c r="K21" i="18"/>
  <c r="K22" i="18" s="1"/>
  <c r="K23" i="18" s="1"/>
  <c r="J21" i="18"/>
  <c r="J28" i="18" s="1"/>
  <c r="I21" i="18"/>
  <c r="I22" i="18" s="1"/>
  <c r="H21" i="18"/>
  <c r="H28" i="18" s="1"/>
  <c r="G21" i="18"/>
  <c r="G22" i="18" s="1"/>
  <c r="G23" i="18" s="1"/>
  <c r="C24" i="18" s="1"/>
  <c r="C32" i="18" s="1"/>
  <c r="C34" i="18" s="1"/>
  <c r="C35" i="18" s="1"/>
  <c r="F21" i="18"/>
  <c r="F28" i="18" s="1"/>
  <c r="E21" i="18"/>
  <c r="E22" i="18" s="1"/>
  <c r="D21" i="18"/>
  <c r="D28" i="18" s="1"/>
  <c r="C21" i="18"/>
  <c r="C22" i="18" s="1"/>
  <c r="C23" i="18" s="1"/>
  <c r="R20" i="18"/>
  <c r="Q20" i="18"/>
  <c r="P20" i="18"/>
  <c r="O20" i="18"/>
  <c r="N20" i="18"/>
  <c r="M20" i="18"/>
  <c r="L20" i="18"/>
  <c r="K20" i="18"/>
  <c r="J20" i="18"/>
  <c r="I20" i="18"/>
  <c r="H20" i="18"/>
  <c r="G20" i="18"/>
  <c r="F20" i="18"/>
  <c r="E20" i="18"/>
  <c r="D20" i="18"/>
  <c r="C20" i="18"/>
  <c r="R19" i="18"/>
  <c r="Q19" i="18"/>
  <c r="P19" i="18"/>
  <c r="O19" i="18"/>
  <c r="N19" i="18"/>
  <c r="M19" i="18"/>
  <c r="L19" i="18"/>
  <c r="K19" i="18"/>
  <c r="J19" i="18"/>
  <c r="I19" i="18"/>
  <c r="H19" i="18"/>
  <c r="G19" i="18"/>
  <c r="F19" i="18"/>
  <c r="E19" i="18"/>
  <c r="D19" i="18"/>
  <c r="C19" i="18"/>
  <c r="R18" i="18"/>
  <c r="Q18" i="18"/>
  <c r="P18" i="18"/>
  <c r="O18" i="18"/>
  <c r="N18" i="18"/>
  <c r="M18" i="18"/>
  <c r="L18" i="18"/>
  <c r="K18" i="18"/>
  <c r="J18" i="18"/>
  <c r="I18" i="18"/>
  <c r="H18" i="18"/>
  <c r="G18" i="18"/>
  <c r="F18" i="18"/>
  <c r="E18" i="18"/>
  <c r="D18" i="18"/>
  <c r="C18" i="18"/>
  <c r="O13" i="18"/>
  <c r="K13" i="18"/>
  <c r="G13" i="18"/>
  <c r="C13" i="18"/>
  <c r="R11" i="18"/>
  <c r="R11" i="18" a="1"/>
  <c r="Q11" i="18"/>
  <c r="Q11" i="18" a="1"/>
  <c r="P11" i="18"/>
  <c r="P11" i="18" a="1"/>
  <c r="O11" i="18"/>
  <c r="O11" i="18" a="1"/>
  <c r="N11" i="18"/>
  <c r="N11" i="18" a="1"/>
  <c r="M11" i="18"/>
  <c r="M11" i="18" a="1"/>
  <c r="L11" i="18"/>
  <c r="L11" i="18" a="1"/>
  <c r="K11" i="18"/>
  <c r="K11" i="18" a="1"/>
  <c r="J11" i="18"/>
  <c r="J11" i="18" a="1"/>
  <c r="I11" i="18"/>
  <c r="I11" i="18" a="1"/>
  <c r="H11" i="18"/>
  <c r="H11" i="18" a="1"/>
  <c r="G11" i="18"/>
  <c r="G11" i="18" a="1"/>
  <c r="F11" i="18"/>
  <c r="F11" i="18" a="1"/>
  <c r="E11" i="18"/>
  <c r="E11" i="18" a="1"/>
  <c r="D11" i="18"/>
  <c r="D11" i="18" a="1"/>
  <c r="C11" i="18"/>
  <c r="C33" i="18" s="1"/>
  <c r="C11" i="18" a="1"/>
  <c r="R10" i="18"/>
  <c r="R10" i="18" a="1"/>
  <c r="Q10" i="18"/>
  <c r="Q10" i="18" a="1"/>
  <c r="P10" i="18"/>
  <c r="P10" i="18" a="1"/>
  <c r="O10" i="18"/>
  <c r="O10" i="18" a="1"/>
  <c r="N10" i="18"/>
  <c r="N10" i="18" a="1"/>
  <c r="M10" i="18"/>
  <c r="M10" i="18" a="1"/>
  <c r="L10" i="18"/>
  <c r="L10" i="18" a="1"/>
  <c r="K10" i="18"/>
  <c r="K10" i="18" a="1"/>
  <c r="J10" i="18"/>
  <c r="J10" i="18" a="1"/>
  <c r="I10" i="18"/>
  <c r="I10" i="18" a="1"/>
  <c r="H10" i="18"/>
  <c r="H10" i="18" a="1"/>
  <c r="G10" i="18"/>
  <c r="G10" i="18" a="1"/>
  <c r="F10" i="18"/>
  <c r="F10" i="18" a="1"/>
  <c r="E10" i="18"/>
  <c r="E10" i="18" a="1"/>
  <c r="D10" i="18"/>
  <c r="D10" i="18" a="1"/>
  <c r="C10" i="18"/>
  <c r="C10" i="18" a="1"/>
  <c r="O9" i="18"/>
  <c r="H9" i="18"/>
  <c r="F9" i="18"/>
  <c r="E9" i="18"/>
  <c r="R7" i="18"/>
  <c r="P7" i="18"/>
  <c r="O7" i="18"/>
  <c r="F7" i="18"/>
  <c r="E7" i="18"/>
  <c r="H7" i="18" s="1"/>
  <c r="C5" i="18"/>
  <c r="G3" i="18"/>
  <c r="F71" i="18" s="1"/>
  <c r="F3" i="18"/>
  <c r="E258" i="16"/>
  <c r="D258" i="16"/>
  <c r="C249" i="16"/>
  <c r="D249" i="16"/>
  <c r="C261" i="16"/>
  <c r="T259" i="16"/>
  <c r="S259" i="16"/>
  <c r="R259" i="16"/>
  <c r="Q259" i="16"/>
  <c r="P259" i="16"/>
  <c r="O259" i="16"/>
  <c r="N259" i="16"/>
  <c r="M259" i="16"/>
  <c r="L259" i="16"/>
  <c r="K259" i="16"/>
  <c r="J259" i="16"/>
  <c r="I259" i="16"/>
  <c r="H259" i="16"/>
  <c r="G259" i="16"/>
  <c r="F259" i="16"/>
  <c r="T258" i="16"/>
  <c r="S258" i="16"/>
  <c r="R258" i="16"/>
  <c r="Q258" i="16"/>
  <c r="P258" i="16"/>
  <c r="O258" i="16"/>
  <c r="N258" i="16"/>
  <c r="M258" i="16"/>
  <c r="L258" i="16"/>
  <c r="K258" i="16"/>
  <c r="J258" i="16"/>
  <c r="I258" i="16"/>
  <c r="H258" i="16"/>
  <c r="G258" i="16"/>
  <c r="F258" i="16"/>
  <c r="T257" i="16"/>
  <c r="S257" i="16"/>
  <c r="R257" i="16"/>
  <c r="Q257" i="16"/>
  <c r="P257" i="16"/>
  <c r="O257" i="16"/>
  <c r="N257" i="16"/>
  <c r="M257" i="16"/>
  <c r="L257" i="16"/>
  <c r="K257" i="16"/>
  <c r="J257" i="16"/>
  <c r="I257" i="16"/>
  <c r="H257" i="16"/>
  <c r="G257" i="16"/>
  <c r="F257" i="16"/>
  <c r="E257" i="16"/>
  <c r="D257" i="16"/>
  <c r="C257" i="16"/>
  <c r="C258" i="16" s="1"/>
  <c r="AJ251" i="16"/>
  <c r="AI251" i="16"/>
  <c r="AH251" i="16"/>
  <c r="AG251" i="16"/>
  <c r="AF251" i="16"/>
  <c r="AE251" i="16"/>
  <c r="AD251" i="16"/>
  <c r="AC251" i="16"/>
  <c r="AB251" i="16"/>
  <c r="AA251" i="16"/>
  <c r="Z251" i="16"/>
  <c r="Y251" i="16"/>
  <c r="X251" i="16"/>
  <c r="AJ250" i="16"/>
  <c r="AI250" i="16"/>
  <c r="AH250" i="16"/>
  <c r="AG250" i="16"/>
  <c r="AF250" i="16"/>
  <c r="AE250" i="16"/>
  <c r="AD250" i="16"/>
  <c r="AC250" i="16"/>
  <c r="AB250" i="16"/>
  <c r="AA250" i="16"/>
  <c r="Z250" i="16"/>
  <c r="Y250" i="16"/>
  <c r="X250" i="16"/>
  <c r="T250" i="16" a="1"/>
  <c r="T250" i="16" s="1"/>
  <c r="S250" i="16" a="1"/>
  <c r="S250" i="16" s="1"/>
  <c r="R250" i="16" a="1"/>
  <c r="R250" i="16" s="1"/>
  <c r="Q250" i="16" a="1"/>
  <c r="Q250" i="16" s="1"/>
  <c r="P250" i="16" a="1"/>
  <c r="P250" i="16" s="1"/>
  <c r="O250" i="16" a="1"/>
  <c r="O250" i="16" s="1"/>
  <c r="N250" i="16" a="1"/>
  <c r="N250" i="16" s="1"/>
  <c r="M250" i="16" a="1"/>
  <c r="M250" i="16" s="1"/>
  <c r="L250" i="16" a="1"/>
  <c r="L250" i="16" s="1"/>
  <c r="K250" i="16" a="1"/>
  <c r="K250" i="16" s="1"/>
  <c r="J250" i="16" a="1"/>
  <c r="J250" i="16" s="1"/>
  <c r="I250" i="16" a="1"/>
  <c r="I250" i="16" s="1"/>
  <c r="H250" i="16" a="1"/>
  <c r="H250" i="16" s="1"/>
  <c r="G250" i="16" a="1"/>
  <c r="G250" i="16" s="1"/>
  <c r="F250" i="16" a="1"/>
  <c r="F250" i="16" s="1"/>
  <c r="A248" i="16"/>
  <c r="Z108" i="16"/>
  <c r="AC105" i="16"/>
  <c r="I244" i="16"/>
  <c r="F244" i="16"/>
  <c r="C244" i="16"/>
  <c r="I243" i="16"/>
  <c r="F243" i="16"/>
  <c r="I242" i="16"/>
  <c r="F242" i="16"/>
  <c r="C242" i="16"/>
  <c r="I241" i="16"/>
  <c r="F241" i="16"/>
  <c r="K240" i="16"/>
  <c r="J240" i="16"/>
  <c r="I240" i="16"/>
  <c r="H240" i="16"/>
  <c r="G240" i="16"/>
  <c r="F240" i="16"/>
  <c r="E240" i="16"/>
  <c r="D240" i="16"/>
  <c r="C240" i="16"/>
  <c r="C243" i="16" s="1"/>
  <c r="C245" i="16" s="1"/>
  <c r="C246" i="16" s="1"/>
  <c r="K239" i="16"/>
  <c r="J239" i="16"/>
  <c r="I239" i="16"/>
  <c r="H239" i="16"/>
  <c r="G239" i="16"/>
  <c r="F239" i="16"/>
  <c r="E239" i="16"/>
  <c r="D239" i="16"/>
  <c r="C239" i="16"/>
  <c r="C241" i="16" s="1"/>
  <c r="I234" i="16"/>
  <c r="F234" i="16"/>
  <c r="C234" i="16"/>
  <c r="C224" i="16"/>
  <c r="C223" i="16"/>
  <c r="T214" i="16"/>
  <c r="S214" i="16"/>
  <c r="R214" i="16"/>
  <c r="Q214" i="16"/>
  <c r="P214" i="16"/>
  <c r="O214" i="16"/>
  <c r="N214" i="16"/>
  <c r="M214" i="16"/>
  <c r="L214" i="16"/>
  <c r="K214" i="16"/>
  <c r="J214" i="16"/>
  <c r="I214" i="16"/>
  <c r="B214" i="16"/>
  <c r="D272" i="16" s="1"/>
  <c r="T213" i="16"/>
  <c r="S213" i="16"/>
  <c r="R213" i="16"/>
  <c r="Q213" i="16"/>
  <c r="P213" i="16"/>
  <c r="O213" i="16"/>
  <c r="N213" i="16"/>
  <c r="M213" i="16"/>
  <c r="L213" i="16"/>
  <c r="K213" i="16"/>
  <c r="J213" i="16"/>
  <c r="I213" i="16"/>
  <c r="H213" i="16"/>
  <c r="G213" i="16"/>
  <c r="F213" i="16"/>
  <c r="E213" i="16"/>
  <c r="D213" i="16"/>
  <c r="C213" i="16"/>
  <c r="T212" i="16"/>
  <c r="S212" i="16"/>
  <c r="R212" i="16"/>
  <c r="Q212" i="16"/>
  <c r="P212" i="16"/>
  <c r="O212" i="16"/>
  <c r="N212" i="16"/>
  <c r="M212" i="16"/>
  <c r="L212" i="16"/>
  <c r="K212" i="16"/>
  <c r="J212" i="16"/>
  <c r="I212" i="16"/>
  <c r="E212" i="16"/>
  <c r="D212" i="16"/>
  <c r="C212" i="16"/>
  <c r="T211" i="16"/>
  <c r="S211" i="16"/>
  <c r="R211" i="16"/>
  <c r="Q211" i="16"/>
  <c r="P211" i="16"/>
  <c r="O211" i="16"/>
  <c r="N211" i="16"/>
  <c r="M211" i="16"/>
  <c r="L211" i="16"/>
  <c r="K211" i="16"/>
  <c r="J211" i="16"/>
  <c r="I211" i="16"/>
  <c r="H211" i="16"/>
  <c r="E211" i="16"/>
  <c r="D211" i="16"/>
  <c r="C211" i="16"/>
  <c r="T210" i="16"/>
  <c r="S210" i="16"/>
  <c r="R210" i="16"/>
  <c r="Q210" i="16"/>
  <c r="P210" i="16"/>
  <c r="O210" i="16"/>
  <c r="N210" i="16"/>
  <c r="M210" i="16"/>
  <c r="L210" i="16"/>
  <c r="K210" i="16"/>
  <c r="J210" i="16"/>
  <c r="I210" i="16"/>
  <c r="H210" i="16"/>
  <c r="E210" i="16"/>
  <c r="D210" i="16"/>
  <c r="C210" i="16"/>
  <c r="T209" i="16"/>
  <c r="S209" i="16"/>
  <c r="R209" i="16"/>
  <c r="Q209" i="16"/>
  <c r="P209" i="16"/>
  <c r="O209" i="16"/>
  <c r="N209" i="16"/>
  <c r="M209" i="16"/>
  <c r="L209" i="16"/>
  <c r="K209" i="16"/>
  <c r="J209" i="16"/>
  <c r="I209" i="16"/>
  <c r="H209" i="16"/>
  <c r="G209" i="16"/>
  <c r="F209" i="16"/>
  <c r="E209" i="16"/>
  <c r="D209" i="16"/>
  <c r="C209" i="16"/>
  <c r="T208" i="16"/>
  <c r="S208" i="16"/>
  <c r="R208" i="16"/>
  <c r="Q208" i="16"/>
  <c r="P208" i="16"/>
  <c r="O208" i="16"/>
  <c r="N208" i="16"/>
  <c r="M208" i="16"/>
  <c r="L208" i="16"/>
  <c r="K208" i="16"/>
  <c r="J208" i="16"/>
  <c r="I208" i="16"/>
  <c r="E208" i="16"/>
  <c r="D208" i="16"/>
  <c r="C208" i="16"/>
  <c r="T207" i="16"/>
  <c r="S207" i="16"/>
  <c r="R207" i="16"/>
  <c r="Q207" i="16"/>
  <c r="P207" i="16"/>
  <c r="O207" i="16"/>
  <c r="N207" i="16"/>
  <c r="M207" i="16"/>
  <c r="L207" i="16"/>
  <c r="K207" i="16"/>
  <c r="J207" i="16"/>
  <c r="I207" i="16"/>
  <c r="H207" i="16"/>
  <c r="E207" i="16"/>
  <c r="D207" i="16"/>
  <c r="C207" i="16"/>
  <c r="T206" i="16"/>
  <c r="S206" i="16"/>
  <c r="R206" i="16"/>
  <c r="Q206" i="16"/>
  <c r="P206" i="16"/>
  <c r="O206" i="16"/>
  <c r="N206" i="16"/>
  <c r="M206" i="16"/>
  <c r="L206" i="16"/>
  <c r="K206" i="16"/>
  <c r="J206" i="16"/>
  <c r="I206" i="16"/>
  <c r="H206" i="16"/>
  <c r="E206" i="16"/>
  <c r="D206" i="16"/>
  <c r="C206" i="16"/>
  <c r="T205" i="16"/>
  <c r="S205" i="16"/>
  <c r="R205" i="16"/>
  <c r="Q205" i="16"/>
  <c r="P205" i="16"/>
  <c r="O205" i="16"/>
  <c r="N205" i="16"/>
  <c r="M205" i="16"/>
  <c r="L205" i="16"/>
  <c r="K205" i="16"/>
  <c r="J205" i="16"/>
  <c r="I205" i="16"/>
  <c r="H205" i="16"/>
  <c r="G205" i="16"/>
  <c r="F205" i="16"/>
  <c r="E205" i="16"/>
  <c r="D205" i="16"/>
  <c r="C205" i="16"/>
  <c r="T204" i="16"/>
  <c r="S204" i="16"/>
  <c r="S219" i="16" s="1"/>
  <c r="R204" i="16"/>
  <c r="R219" i="16" s="1"/>
  <c r="Q204" i="16"/>
  <c r="Q219" i="16" s="1"/>
  <c r="P204" i="16"/>
  <c r="P218" i="16" s="1"/>
  <c r="O204" i="16"/>
  <c r="O218" i="16" s="1"/>
  <c r="N204" i="16"/>
  <c r="M204" i="16"/>
  <c r="M219" i="16" s="1"/>
  <c r="L204" i="16"/>
  <c r="K204" i="16"/>
  <c r="K219" i="16" s="1"/>
  <c r="J204" i="16"/>
  <c r="J219" i="16" s="1"/>
  <c r="I204" i="16"/>
  <c r="I218" i="16" s="1"/>
  <c r="H204" i="16"/>
  <c r="E204" i="16"/>
  <c r="D204" i="16"/>
  <c r="C204" i="16"/>
  <c r="C182" i="16"/>
  <c r="C178" i="16"/>
  <c r="C177" i="16"/>
  <c r="C176" i="16"/>
  <c r="T168" i="16"/>
  <c r="S168" i="16"/>
  <c r="R168" i="16"/>
  <c r="Q168" i="16"/>
  <c r="P168" i="16"/>
  <c r="O168" i="16"/>
  <c r="N168" i="16"/>
  <c r="M168" i="16"/>
  <c r="L168" i="16"/>
  <c r="K168" i="16"/>
  <c r="J168" i="16"/>
  <c r="I168" i="16"/>
  <c r="H168" i="16"/>
  <c r="G168" i="16"/>
  <c r="F168" i="16"/>
  <c r="B168" i="16"/>
  <c r="C170" i="16" s="1"/>
  <c r="T167" i="16"/>
  <c r="S167" i="16"/>
  <c r="R167" i="16"/>
  <c r="Q167" i="16"/>
  <c r="P167" i="16"/>
  <c r="O167" i="16"/>
  <c r="N167" i="16"/>
  <c r="M167" i="16"/>
  <c r="L167" i="16"/>
  <c r="K167" i="16"/>
  <c r="J167" i="16"/>
  <c r="I167" i="16"/>
  <c r="H167" i="16"/>
  <c r="G167" i="16"/>
  <c r="F167" i="16"/>
  <c r="E167" i="16"/>
  <c r="D167" i="16"/>
  <c r="C167" i="16"/>
  <c r="T166" i="16"/>
  <c r="S166" i="16"/>
  <c r="R166" i="16"/>
  <c r="Q166" i="16"/>
  <c r="P166" i="16"/>
  <c r="O166" i="16"/>
  <c r="N166" i="16"/>
  <c r="M166" i="16"/>
  <c r="L166" i="16"/>
  <c r="K166" i="16"/>
  <c r="J166" i="16"/>
  <c r="I166" i="16"/>
  <c r="H166" i="16"/>
  <c r="G166" i="16"/>
  <c r="F166" i="16"/>
  <c r="E166" i="16"/>
  <c r="D166" i="16"/>
  <c r="C166" i="16"/>
  <c r="T165" i="16"/>
  <c r="S165" i="16"/>
  <c r="R165" i="16"/>
  <c r="Q165" i="16"/>
  <c r="P165" i="16"/>
  <c r="O165" i="16"/>
  <c r="N165" i="16"/>
  <c r="M165" i="16"/>
  <c r="L165" i="16"/>
  <c r="K165" i="16"/>
  <c r="J165" i="16"/>
  <c r="I165" i="16"/>
  <c r="H165" i="16"/>
  <c r="G165" i="16"/>
  <c r="F165" i="16"/>
  <c r="E165" i="16"/>
  <c r="D165" i="16"/>
  <c r="C165" i="16"/>
  <c r="T164" i="16"/>
  <c r="S164" i="16"/>
  <c r="R164" i="16"/>
  <c r="Q164" i="16"/>
  <c r="P164" i="16"/>
  <c r="O164" i="16"/>
  <c r="N164" i="16"/>
  <c r="M164" i="16"/>
  <c r="L164" i="16"/>
  <c r="K164" i="16"/>
  <c r="J164" i="16"/>
  <c r="I164" i="16"/>
  <c r="H164" i="16"/>
  <c r="G164" i="16"/>
  <c r="F164" i="16"/>
  <c r="E164" i="16"/>
  <c r="D164" i="16"/>
  <c r="C164" i="16"/>
  <c r="T163" i="16"/>
  <c r="S163" i="16"/>
  <c r="R163" i="16"/>
  <c r="Q163" i="16"/>
  <c r="P163" i="16"/>
  <c r="O163" i="16"/>
  <c r="N163" i="16"/>
  <c r="M163" i="16"/>
  <c r="L163" i="16"/>
  <c r="K163" i="16"/>
  <c r="J163" i="16"/>
  <c r="I163" i="16"/>
  <c r="H163" i="16"/>
  <c r="G163" i="16"/>
  <c r="F163" i="16"/>
  <c r="E163" i="16"/>
  <c r="D163" i="16"/>
  <c r="C163" i="16"/>
  <c r="T162" i="16"/>
  <c r="S162" i="16"/>
  <c r="R162" i="16"/>
  <c r="Q162" i="16"/>
  <c r="P162" i="16"/>
  <c r="O162" i="16"/>
  <c r="N162" i="16"/>
  <c r="M162" i="16"/>
  <c r="L162" i="16"/>
  <c r="K162" i="16"/>
  <c r="J162" i="16"/>
  <c r="I162" i="16"/>
  <c r="H162" i="16"/>
  <c r="G162" i="16"/>
  <c r="F162" i="16"/>
  <c r="E162" i="16"/>
  <c r="D162" i="16"/>
  <c r="C162" i="16"/>
  <c r="T161" i="16"/>
  <c r="S161" i="16"/>
  <c r="R161" i="16"/>
  <c r="Q161" i="16"/>
  <c r="P161" i="16"/>
  <c r="O161" i="16"/>
  <c r="N161" i="16"/>
  <c r="M161" i="16"/>
  <c r="L161" i="16"/>
  <c r="K161" i="16"/>
  <c r="J161" i="16"/>
  <c r="I161" i="16"/>
  <c r="H161" i="16"/>
  <c r="G161" i="16"/>
  <c r="F161" i="16"/>
  <c r="E161" i="16"/>
  <c r="D161" i="16"/>
  <c r="C161" i="16"/>
  <c r="T160" i="16"/>
  <c r="S160" i="16"/>
  <c r="R160" i="16"/>
  <c r="Q160" i="16"/>
  <c r="P160" i="16"/>
  <c r="O160" i="16"/>
  <c r="N160" i="16"/>
  <c r="M160" i="16"/>
  <c r="L160" i="16"/>
  <c r="K160" i="16"/>
  <c r="J160" i="16"/>
  <c r="I160" i="16"/>
  <c r="H160" i="16"/>
  <c r="G160" i="16"/>
  <c r="F160" i="16"/>
  <c r="E160" i="16"/>
  <c r="D160" i="16"/>
  <c r="C160" i="16"/>
  <c r="T159" i="16"/>
  <c r="S159" i="16"/>
  <c r="R159" i="16"/>
  <c r="Q159" i="16"/>
  <c r="P159" i="16"/>
  <c r="O159" i="16"/>
  <c r="N159" i="16"/>
  <c r="M159" i="16"/>
  <c r="L159" i="16"/>
  <c r="K159" i="16"/>
  <c r="J159" i="16"/>
  <c r="I159" i="16"/>
  <c r="H159" i="16"/>
  <c r="G159" i="16"/>
  <c r="F159" i="16"/>
  <c r="E159" i="16"/>
  <c r="D159" i="16"/>
  <c r="C159" i="16"/>
  <c r="T158" i="16"/>
  <c r="S158" i="16"/>
  <c r="S173" i="16" s="1"/>
  <c r="R158" i="16"/>
  <c r="Q158" i="16"/>
  <c r="Q173" i="16" s="1"/>
  <c r="P158" i="16"/>
  <c r="P173" i="16" s="1"/>
  <c r="O158" i="16"/>
  <c r="O172" i="16" s="1"/>
  <c r="N158" i="16"/>
  <c r="N172" i="16" s="1"/>
  <c r="M158" i="16"/>
  <c r="M173" i="16" s="1"/>
  <c r="L158" i="16"/>
  <c r="K158" i="16"/>
  <c r="K173" i="16" s="1"/>
  <c r="J158" i="16"/>
  <c r="J172" i="16" s="1"/>
  <c r="I158" i="16"/>
  <c r="I172" i="16" s="1"/>
  <c r="H158" i="16"/>
  <c r="H173" i="16" s="1"/>
  <c r="G158" i="16"/>
  <c r="G173" i="16" s="1"/>
  <c r="F158" i="16"/>
  <c r="F172" i="16" s="1"/>
  <c r="E158" i="16"/>
  <c r="D158" i="16"/>
  <c r="C158" i="16"/>
  <c r="C134" i="16"/>
  <c r="T132" i="16"/>
  <c r="S132" i="16"/>
  <c r="R132" i="16"/>
  <c r="T131" i="16"/>
  <c r="S131" i="16"/>
  <c r="R131" i="16"/>
  <c r="Q131" i="16"/>
  <c r="Q132" i="16" s="1"/>
  <c r="T130" i="16"/>
  <c r="S130" i="16"/>
  <c r="R130" i="16"/>
  <c r="Q130" i="16"/>
  <c r="P130" i="16"/>
  <c r="P131" i="16" s="1"/>
  <c r="P132" i="16" s="1"/>
  <c r="O130" i="16"/>
  <c r="N130" i="16"/>
  <c r="M130" i="16"/>
  <c r="L130" i="16"/>
  <c r="K130" i="16"/>
  <c r="J130" i="16"/>
  <c r="I130" i="16"/>
  <c r="H130" i="16"/>
  <c r="G130" i="16"/>
  <c r="G131" i="16" s="1"/>
  <c r="G132" i="16" s="1"/>
  <c r="F130" i="16"/>
  <c r="E130" i="16"/>
  <c r="D130" i="16"/>
  <c r="C130" i="16"/>
  <c r="AJ124" i="16"/>
  <c r="AI124" i="16"/>
  <c r="AH124" i="16"/>
  <c r="AG124" i="16"/>
  <c r="AF124" i="16"/>
  <c r="AE124" i="16"/>
  <c r="AD124" i="16"/>
  <c r="AC124" i="16"/>
  <c r="AB124" i="16"/>
  <c r="AA124" i="16"/>
  <c r="Z124" i="16"/>
  <c r="Y124" i="16"/>
  <c r="X124" i="16"/>
  <c r="C124" i="16" s="1"/>
  <c r="D124" i="16" s="1"/>
  <c r="AJ123" i="16"/>
  <c r="AI123" i="16"/>
  <c r="AH123" i="16"/>
  <c r="AG123" i="16"/>
  <c r="AF123" i="16"/>
  <c r="AE123" i="16"/>
  <c r="AD123" i="16"/>
  <c r="AC123" i="16"/>
  <c r="AB123" i="16"/>
  <c r="G123" i="16" s="1" a="1"/>
  <c r="G123" i="16" s="1"/>
  <c r="AA123" i="16"/>
  <c r="Z123" i="16"/>
  <c r="Y123" i="16"/>
  <c r="X123" i="16"/>
  <c r="T123" i="16" a="1"/>
  <c r="T123" i="16" s="1"/>
  <c r="S123" i="16" a="1"/>
  <c r="S123" i="16" s="1"/>
  <c r="R123" i="16" a="1"/>
  <c r="R123" i="16" s="1"/>
  <c r="Q123" i="16" a="1"/>
  <c r="Q123" i="16" s="1"/>
  <c r="P123" i="16" a="1"/>
  <c r="P123" i="16" s="1"/>
  <c r="N123" i="16" a="1"/>
  <c r="N123" i="16" s="1"/>
  <c r="M123" i="16" a="1"/>
  <c r="M123" i="16" s="1"/>
  <c r="M131" i="16" s="1"/>
  <c r="M132" i="16" s="1"/>
  <c r="K123" i="16" a="1"/>
  <c r="K123" i="16" s="1"/>
  <c r="J123" i="16" a="1"/>
  <c r="J123" i="16" s="1"/>
  <c r="J131" i="16" s="1"/>
  <c r="J132" i="16" s="1"/>
  <c r="I123" i="16" a="1"/>
  <c r="I123" i="16" s="1"/>
  <c r="I131" i="16" s="1"/>
  <c r="I132" i="16" s="1"/>
  <c r="F123" i="16" a="1"/>
  <c r="F123" i="16" s="1"/>
  <c r="E123" i="16" a="1"/>
  <c r="E123" i="16" s="1"/>
  <c r="E131" i="16" s="1"/>
  <c r="E132" i="16" s="1"/>
  <c r="C123" i="16" a="1"/>
  <c r="C123" i="16" s="1"/>
  <c r="D122" i="16"/>
  <c r="C122" i="16"/>
  <c r="A121" i="16"/>
  <c r="C117" i="16"/>
  <c r="T113" i="16"/>
  <c r="S113" i="16"/>
  <c r="R113" i="16"/>
  <c r="Q113" i="16"/>
  <c r="P113" i="16"/>
  <c r="O113" i="16"/>
  <c r="N113" i="16"/>
  <c r="M113" i="16"/>
  <c r="L113" i="16"/>
  <c r="K113" i="16"/>
  <c r="J113" i="16"/>
  <c r="I113" i="16"/>
  <c r="H113" i="16"/>
  <c r="G113" i="16"/>
  <c r="F113" i="16"/>
  <c r="T112" i="16"/>
  <c r="S112" i="16"/>
  <c r="R112" i="16"/>
  <c r="Q112" i="16"/>
  <c r="P112" i="16"/>
  <c r="O112" i="16"/>
  <c r="N112" i="16"/>
  <c r="M112" i="16"/>
  <c r="L112" i="16"/>
  <c r="K112" i="16"/>
  <c r="J112" i="16"/>
  <c r="I112" i="16"/>
  <c r="H112" i="16"/>
  <c r="G112" i="16"/>
  <c r="F112" i="16"/>
  <c r="T111" i="16"/>
  <c r="S111" i="16"/>
  <c r="R111" i="16"/>
  <c r="Q111" i="16"/>
  <c r="P111" i="16"/>
  <c r="O111" i="16"/>
  <c r="N111" i="16"/>
  <c r="M111" i="16"/>
  <c r="L111" i="16"/>
  <c r="K111" i="16"/>
  <c r="J111" i="16"/>
  <c r="I111" i="16"/>
  <c r="H111" i="16"/>
  <c r="G111" i="16"/>
  <c r="F111" i="16"/>
  <c r="E111" i="16"/>
  <c r="D111" i="16"/>
  <c r="C111" i="16"/>
  <c r="T104" i="16" a="1"/>
  <c r="T104" i="16" s="1"/>
  <c r="S104" i="16" a="1"/>
  <c r="S104" i="16" s="1"/>
  <c r="R104" i="16" a="1"/>
  <c r="R104" i="16" s="1"/>
  <c r="Q104" i="16" a="1"/>
  <c r="Q104" i="16" s="1"/>
  <c r="P104" i="16" a="1"/>
  <c r="P104" i="16" s="1"/>
  <c r="O104" i="16" a="1"/>
  <c r="O104" i="16" s="1"/>
  <c r="N104" i="16" a="1"/>
  <c r="N104" i="16" s="1"/>
  <c r="M104" i="16" a="1"/>
  <c r="M104" i="16" s="1"/>
  <c r="L104" i="16" a="1"/>
  <c r="L104" i="16" s="1"/>
  <c r="K104" i="16" a="1"/>
  <c r="K104" i="16" s="1"/>
  <c r="J104" i="16" a="1"/>
  <c r="J104" i="16" s="1"/>
  <c r="I104" i="16" a="1"/>
  <c r="I104" i="16" s="1"/>
  <c r="H104" i="16" a="1"/>
  <c r="H104" i="16" s="1"/>
  <c r="G104" i="16" a="1"/>
  <c r="G104" i="16" s="1"/>
  <c r="F104" i="16" a="1"/>
  <c r="F104" i="16" s="1"/>
  <c r="J103" i="16"/>
  <c r="B108" i="16" s="1"/>
  <c r="D103" i="16"/>
  <c r="C103" i="16"/>
  <c r="B103" i="16"/>
  <c r="Z102" i="16"/>
  <c r="AA102" i="16" s="1"/>
  <c r="Q102" i="16"/>
  <c r="A102" i="16"/>
  <c r="Z101" i="16"/>
  <c r="AA101" i="16" s="1"/>
  <c r="Z100" i="16"/>
  <c r="AA100" i="16" s="1"/>
  <c r="Z99" i="16"/>
  <c r="AA99" i="16" s="1"/>
  <c r="T99" i="16"/>
  <c r="Z98" i="16"/>
  <c r="AA98" i="16" s="1"/>
  <c r="C98" i="16"/>
  <c r="R94" i="16"/>
  <c r="O94" i="16"/>
  <c r="L94" i="16"/>
  <c r="I94" i="16"/>
  <c r="F94" i="16"/>
  <c r="C94" i="16"/>
  <c r="R93" i="16"/>
  <c r="O93" i="16"/>
  <c r="L93" i="16"/>
  <c r="I93" i="16"/>
  <c r="F93" i="16"/>
  <c r="R92" i="16"/>
  <c r="O92" i="16"/>
  <c r="L92" i="16"/>
  <c r="I92" i="16"/>
  <c r="F92" i="16"/>
  <c r="C92" i="16"/>
  <c r="T90" i="16"/>
  <c r="S90" i="16"/>
  <c r="R90" i="16"/>
  <c r="Q90" i="16"/>
  <c r="P90" i="16"/>
  <c r="O90" i="16"/>
  <c r="N90" i="16"/>
  <c r="M90" i="16"/>
  <c r="L90" i="16"/>
  <c r="K90" i="16"/>
  <c r="J90" i="16"/>
  <c r="I90" i="16"/>
  <c r="H90" i="16"/>
  <c r="G90" i="16"/>
  <c r="F90" i="16"/>
  <c r="E90" i="16"/>
  <c r="D90" i="16"/>
  <c r="C90" i="16"/>
  <c r="T89" i="16"/>
  <c r="S89" i="16"/>
  <c r="R89" i="16"/>
  <c r="R91" i="16" s="1"/>
  <c r="Q89" i="16"/>
  <c r="P89" i="16"/>
  <c r="O89" i="16"/>
  <c r="O91" i="16" s="1"/>
  <c r="N89" i="16"/>
  <c r="M89" i="16"/>
  <c r="L89" i="16"/>
  <c r="L91" i="16" s="1"/>
  <c r="K89" i="16"/>
  <c r="J89" i="16"/>
  <c r="I89" i="16"/>
  <c r="I91" i="16" s="1"/>
  <c r="H89" i="16"/>
  <c r="G89" i="16"/>
  <c r="F89" i="16"/>
  <c r="F91" i="16" s="1"/>
  <c r="E89" i="16"/>
  <c r="D89" i="16"/>
  <c r="C89" i="16"/>
  <c r="C91" i="16" s="1"/>
  <c r="R84" i="16"/>
  <c r="O84" i="16"/>
  <c r="L84" i="16"/>
  <c r="I84" i="16"/>
  <c r="F84" i="16"/>
  <c r="C84" i="16"/>
  <c r="D82" i="16"/>
  <c r="B82" i="16"/>
  <c r="E81" i="16"/>
  <c r="F73" i="16"/>
  <c r="P72" i="16"/>
  <c r="P71" i="16"/>
  <c r="L60" i="16"/>
  <c r="C60" i="16"/>
  <c r="L58" i="16"/>
  <c r="C58" i="16"/>
  <c r="L55" i="16"/>
  <c r="C55" i="16"/>
  <c r="T51" i="16"/>
  <c r="T56" i="16" s="1"/>
  <c r="S51" i="16"/>
  <c r="R51" i="16"/>
  <c r="R52" i="16" s="1"/>
  <c r="Q51" i="16"/>
  <c r="Q56" i="16" s="1"/>
  <c r="P51" i="16"/>
  <c r="P56" i="16" s="1"/>
  <c r="O51" i="16"/>
  <c r="N51" i="16"/>
  <c r="N56" i="16" s="1"/>
  <c r="M51" i="16"/>
  <c r="M52" i="16" s="1"/>
  <c r="L51" i="16"/>
  <c r="L54" i="16" s="1"/>
  <c r="K51" i="16"/>
  <c r="J51" i="16"/>
  <c r="J56" i="16" s="1"/>
  <c r="I51" i="16"/>
  <c r="I56" i="16" s="1"/>
  <c r="H51" i="16"/>
  <c r="H52" i="16" s="1"/>
  <c r="G51" i="16"/>
  <c r="F51" i="16"/>
  <c r="F52" i="16" s="1"/>
  <c r="E51" i="16"/>
  <c r="E52" i="16" s="1"/>
  <c r="D51" i="16"/>
  <c r="D52" i="16" s="1"/>
  <c r="C51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T49" i="16"/>
  <c r="S49" i="16"/>
  <c r="R49" i="16"/>
  <c r="Q49" i="16"/>
  <c r="P49" i="16"/>
  <c r="O49" i="16"/>
  <c r="N49" i="16"/>
  <c r="M49" i="16"/>
  <c r="L49" i="16"/>
  <c r="K49" i="16"/>
  <c r="J49" i="16"/>
  <c r="I49" i="16"/>
  <c r="H49" i="16"/>
  <c r="G49" i="16"/>
  <c r="F49" i="16"/>
  <c r="E49" i="16"/>
  <c r="D49" i="16"/>
  <c r="C49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L43" i="16"/>
  <c r="C43" i="16"/>
  <c r="K39" i="16"/>
  <c r="L39" i="16" s="1"/>
  <c r="E39" i="16"/>
  <c r="F39" i="16" s="1"/>
  <c r="G39" i="16" s="1"/>
  <c r="C31" i="16"/>
  <c r="C27" i="16"/>
  <c r="R21" i="16"/>
  <c r="R28" i="16" s="1"/>
  <c r="Q21" i="16"/>
  <c r="Q28" i="16" s="1"/>
  <c r="P21" i="16"/>
  <c r="P22" i="16" s="1"/>
  <c r="O21" i="16"/>
  <c r="O25" i="16" s="1"/>
  <c r="N21" i="16"/>
  <c r="N28" i="16" s="1"/>
  <c r="M21" i="16"/>
  <c r="M28" i="16" s="1"/>
  <c r="L21" i="16"/>
  <c r="L22" i="16" s="1"/>
  <c r="K21" i="16"/>
  <c r="K25" i="16" s="1"/>
  <c r="J21" i="16"/>
  <c r="J28" i="16" s="1"/>
  <c r="I21" i="16"/>
  <c r="I28" i="16" s="1"/>
  <c r="H21" i="16"/>
  <c r="H22" i="16" s="1"/>
  <c r="G21" i="16"/>
  <c r="G25" i="16" s="1"/>
  <c r="R20" i="16"/>
  <c r="Q20" i="16"/>
  <c r="P20" i="16"/>
  <c r="O20" i="16"/>
  <c r="N20" i="16"/>
  <c r="M20" i="16"/>
  <c r="L20" i="16"/>
  <c r="K20" i="16"/>
  <c r="J20" i="16"/>
  <c r="I20" i="16"/>
  <c r="H20" i="16"/>
  <c r="G20" i="16"/>
  <c r="R19" i="16"/>
  <c r="Q19" i="16"/>
  <c r="P19" i="16"/>
  <c r="O19" i="16"/>
  <c r="N19" i="16"/>
  <c r="M19" i="16"/>
  <c r="L19" i="16"/>
  <c r="K19" i="16"/>
  <c r="J19" i="16"/>
  <c r="I19" i="16"/>
  <c r="H19" i="16"/>
  <c r="G19" i="16"/>
  <c r="R18" i="16"/>
  <c r="Q18" i="16"/>
  <c r="P18" i="16"/>
  <c r="O18" i="16"/>
  <c r="N18" i="16"/>
  <c r="M18" i="16"/>
  <c r="L18" i="16"/>
  <c r="K18" i="16"/>
  <c r="J18" i="16"/>
  <c r="I18" i="16"/>
  <c r="H18" i="16"/>
  <c r="G18" i="16"/>
  <c r="O13" i="16"/>
  <c r="K13" i="16"/>
  <c r="G13" i="16"/>
  <c r="C13" i="16"/>
  <c r="R11" i="16" a="1"/>
  <c r="R11" i="16" s="1"/>
  <c r="Q11" i="16" a="1"/>
  <c r="Q11" i="16" s="1"/>
  <c r="P11" i="16" a="1"/>
  <c r="P11" i="16" s="1"/>
  <c r="O11" i="16" a="1"/>
  <c r="O11" i="16" s="1"/>
  <c r="N11" i="16" a="1"/>
  <c r="N11" i="16" s="1"/>
  <c r="M11" i="16" a="1"/>
  <c r="M11" i="16" s="1"/>
  <c r="L11" i="16" a="1"/>
  <c r="L11" i="16" s="1"/>
  <c r="K11" i="16" a="1"/>
  <c r="K11" i="16" s="1"/>
  <c r="J11" i="16" a="1"/>
  <c r="J11" i="16" s="1"/>
  <c r="I11" i="16" a="1"/>
  <c r="I11" i="16" s="1"/>
  <c r="H11" i="16" a="1"/>
  <c r="H11" i="16" s="1"/>
  <c r="G11" i="16" a="1"/>
  <c r="G11" i="16" s="1"/>
  <c r="F11" i="16" a="1"/>
  <c r="F11" i="16" s="1"/>
  <c r="E11" i="16" a="1"/>
  <c r="E11" i="16" s="1"/>
  <c r="D11" i="16" a="1"/>
  <c r="D11" i="16" s="1"/>
  <c r="C11" i="16" a="1"/>
  <c r="C11" i="16" s="1"/>
  <c r="R10" i="16" a="1"/>
  <c r="R10" i="16" s="1"/>
  <c r="Q10" i="16" a="1"/>
  <c r="Q10" i="16" s="1"/>
  <c r="P10" i="16" a="1"/>
  <c r="P10" i="16" s="1"/>
  <c r="O10" i="16" a="1"/>
  <c r="O10" i="16" s="1"/>
  <c r="N10" i="16" a="1"/>
  <c r="N10" i="16" s="1"/>
  <c r="M10" i="16" a="1"/>
  <c r="M10" i="16" s="1"/>
  <c r="L10" i="16" a="1"/>
  <c r="L10" i="16" s="1"/>
  <c r="K10" i="16" a="1"/>
  <c r="K10" i="16" s="1"/>
  <c r="J10" i="16" a="1"/>
  <c r="J10" i="16" s="1"/>
  <c r="I10" i="16" a="1"/>
  <c r="I10" i="16" s="1"/>
  <c r="H10" i="16" a="1"/>
  <c r="H10" i="16" s="1"/>
  <c r="G10" i="16" a="1"/>
  <c r="G10" i="16" s="1"/>
  <c r="F10" i="16" a="1"/>
  <c r="F10" i="16" s="1"/>
  <c r="E10" i="16" a="1"/>
  <c r="E10" i="16" s="1"/>
  <c r="E20" i="16" s="1"/>
  <c r="D10" i="16" a="1"/>
  <c r="D10" i="16" s="1"/>
  <c r="C10" i="16" a="1"/>
  <c r="C10" i="16" s="1"/>
  <c r="O9" i="16"/>
  <c r="P9" i="16" s="1"/>
  <c r="E9" i="16"/>
  <c r="F9" i="16" s="1"/>
  <c r="O7" i="16"/>
  <c r="P7" i="16" s="1"/>
  <c r="E7" i="16"/>
  <c r="F7" i="16" s="1"/>
  <c r="H7" i="16" s="1"/>
  <c r="C5" i="16"/>
  <c r="G3" i="16"/>
  <c r="F71" i="16" s="1"/>
  <c r="F3" i="16"/>
  <c r="F214" i="22" l="1"/>
  <c r="F204" i="22"/>
  <c r="F219" i="19"/>
  <c r="F214" i="19"/>
  <c r="G219" i="19"/>
  <c r="G214" i="22"/>
  <c r="F206" i="22"/>
  <c r="H214" i="22"/>
  <c r="H218" i="22"/>
  <c r="G207" i="22"/>
  <c r="G219" i="22" s="1"/>
  <c r="G214" i="18"/>
  <c r="F214" i="18"/>
  <c r="F219" i="18"/>
  <c r="H214" i="18"/>
  <c r="H218" i="18"/>
  <c r="G207" i="18"/>
  <c r="G219" i="18" s="1"/>
  <c r="F214" i="21"/>
  <c r="F219" i="21"/>
  <c r="H208" i="16"/>
  <c r="H218" i="16"/>
  <c r="F219" i="16"/>
  <c r="G214" i="16"/>
  <c r="F214" i="16"/>
  <c r="G206" i="16"/>
  <c r="G219" i="16" s="1"/>
  <c r="H219" i="22"/>
  <c r="C228" i="22"/>
  <c r="F218" i="21"/>
  <c r="F218" i="18"/>
  <c r="H219" i="18"/>
  <c r="H218" i="19"/>
  <c r="G218" i="19"/>
  <c r="D218" i="18"/>
  <c r="U205" i="22"/>
  <c r="U209" i="22"/>
  <c r="D218" i="22"/>
  <c r="C222" i="19"/>
  <c r="J272" i="19" s="1"/>
  <c r="J276" i="16" s="1"/>
  <c r="R218" i="16"/>
  <c r="D219" i="16"/>
  <c r="O95" i="16"/>
  <c r="O96" i="16" s="1"/>
  <c r="J218" i="16"/>
  <c r="C219" i="21"/>
  <c r="U205" i="21"/>
  <c r="U209" i="21"/>
  <c r="U213" i="21"/>
  <c r="C222" i="21"/>
  <c r="J272" i="21" s="1"/>
  <c r="J273" i="16" s="1"/>
  <c r="U208" i="19"/>
  <c r="U212" i="19"/>
  <c r="U211" i="19"/>
  <c r="U208" i="22"/>
  <c r="U212" i="22"/>
  <c r="D219" i="22"/>
  <c r="U208" i="21"/>
  <c r="E218" i="21"/>
  <c r="U207" i="21"/>
  <c r="U211" i="21"/>
  <c r="U212" i="21"/>
  <c r="U206" i="19"/>
  <c r="E219" i="19"/>
  <c r="U206" i="22"/>
  <c r="U210" i="22"/>
  <c r="U206" i="21"/>
  <c r="U210" i="21"/>
  <c r="C33" i="22"/>
  <c r="F66" i="22"/>
  <c r="F70" i="22" s="1"/>
  <c r="G22" i="22"/>
  <c r="G23" i="22" s="1"/>
  <c r="O22" i="22"/>
  <c r="O23" i="22" s="1"/>
  <c r="C28" i="22"/>
  <c r="C29" i="22" s="1"/>
  <c r="D56" i="22"/>
  <c r="D52" i="22"/>
  <c r="L56" i="22"/>
  <c r="L57" i="22" s="1"/>
  <c r="L54" i="22"/>
  <c r="L52" i="22"/>
  <c r="L53" i="22" s="1"/>
  <c r="L59" i="22" s="1"/>
  <c r="L61" i="22" s="1"/>
  <c r="L62" i="22" s="1"/>
  <c r="C172" i="22"/>
  <c r="C168" i="22"/>
  <c r="U158" i="22"/>
  <c r="C173" i="22"/>
  <c r="O172" i="22"/>
  <c r="O173" i="22"/>
  <c r="F7" i="22"/>
  <c r="D22" i="22"/>
  <c r="L22" i="22"/>
  <c r="P22" i="22"/>
  <c r="O25" i="22"/>
  <c r="E56" i="22"/>
  <c r="E52" i="22"/>
  <c r="I56" i="22"/>
  <c r="I52" i="22"/>
  <c r="M56" i="22"/>
  <c r="M52" i="22"/>
  <c r="Q56" i="22"/>
  <c r="Q52" i="22"/>
  <c r="E218" i="22"/>
  <c r="E214" i="22"/>
  <c r="E219" i="22"/>
  <c r="I218" i="22"/>
  <c r="I219" i="22"/>
  <c r="M218" i="22"/>
  <c r="M219" i="22"/>
  <c r="Q218" i="22"/>
  <c r="Q219" i="22"/>
  <c r="U204" i="22"/>
  <c r="C22" i="22"/>
  <c r="C23" i="22" s="1"/>
  <c r="P56" i="22"/>
  <c r="P52" i="22"/>
  <c r="G172" i="22"/>
  <c r="G173" i="22"/>
  <c r="S172" i="22"/>
  <c r="S173" i="22"/>
  <c r="H7" i="22"/>
  <c r="P9" i="22"/>
  <c r="R9" i="22" s="1"/>
  <c r="E22" i="22"/>
  <c r="R22" i="22"/>
  <c r="K28" i="22"/>
  <c r="K29" i="22" s="1"/>
  <c r="Q28" i="22"/>
  <c r="L39" i="22"/>
  <c r="M39" i="22" s="1"/>
  <c r="F103" i="22"/>
  <c r="G103" i="22" s="1"/>
  <c r="C133" i="22"/>
  <c r="U159" i="22"/>
  <c r="U165" i="22"/>
  <c r="U207" i="22"/>
  <c r="U213" i="22"/>
  <c r="C260" i="22"/>
  <c r="K22" i="22"/>
  <c r="K23" i="22" s="1"/>
  <c r="F39" i="22"/>
  <c r="G39" i="22" s="1"/>
  <c r="H56" i="22"/>
  <c r="H52" i="22"/>
  <c r="T56" i="22"/>
  <c r="T52" i="22"/>
  <c r="K172" i="22"/>
  <c r="K173" i="22"/>
  <c r="F22" i="22"/>
  <c r="J22" i="22"/>
  <c r="N22" i="22"/>
  <c r="C25" i="22"/>
  <c r="C26" i="22" s="1"/>
  <c r="G28" i="22"/>
  <c r="G29" i="22" s="1"/>
  <c r="C136" i="22"/>
  <c r="D124" i="22"/>
  <c r="E124" i="22" s="1"/>
  <c r="F124" i="22" s="1"/>
  <c r="G124" i="22" s="1"/>
  <c r="H124" i="22" s="1"/>
  <c r="I124" i="22" s="1"/>
  <c r="J124" i="22" s="1"/>
  <c r="K124" i="22" s="1"/>
  <c r="L124" i="22" s="1"/>
  <c r="M124" i="22" s="1"/>
  <c r="N124" i="22" s="1"/>
  <c r="O124" i="22" s="1"/>
  <c r="P124" i="22" s="1"/>
  <c r="Q124" i="22" s="1"/>
  <c r="U163" i="22"/>
  <c r="C219" i="22"/>
  <c r="U211" i="22"/>
  <c r="J102" i="22"/>
  <c r="E168" i="22"/>
  <c r="E172" i="22"/>
  <c r="I172" i="22"/>
  <c r="M172" i="22"/>
  <c r="Q172" i="22"/>
  <c r="C214" i="22"/>
  <c r="C218" i="22"/>
  <c r="K218" i="22"/>
  <c r="O218" i="22"/>
  <c r="S218" i="22"/>
  <c r="D214" i="22"/>
  <c r="C136" i="21"/>
  <c r="D124" i="21"/>
  <c r="E124" i="21" s="1"/>
  <c r="F124" i="21" s="1"/>
  <c r="G124" i="21" s="1"/>
  <c r="H124" i="21" s="1"/>
  <c r="I124" i="21" s="1"/>
  <c r="J124" i="21" s="1"/>
  <c r="K124" i="21" s="1"/>
  <c r="L124" i="21" s="1"/>
  <c r="M124" i="21" s="1"/>
  <c r="N124" i="21" s="1"/>
  <c r="O124" i="21" s="1"/>
  <c r="P124" i="21" s="1"/>
  <c r="Q124" i="21" s="1"/>
  <c r="G103" i="21"/>
  <c r="F103" i="21"/>
  <c r="P7" i="21"/>
  <c r="R7" i="21" s="1"/>
  <c r="F64" i="21"/>
  <c r="C22" i="21"/>
  <c r="C23" i="21" s="1"/>
  <c r="C24" i="21" s="1"/>
  <c r="C32" i="21" s="1"/>
  <c r="C34" i="21" s="1"/>
  <c r="C35" i="21" s="1"/>
  <c r="H22" i="21"/>
  <c r="N22" i="21"/>
  <c r="C25" i="21"/>
  <c r="C26" i="21" s="1"/>
  <c r="G28" i="21"/>
  <c r="G29" i="21" s="1"/>
  <c r="C30" i="21" s="1"/>
  <c r="F65" i="21"/>
  <c r="L95" i="21"/>
  <c r="L96" i="21" s="1"/>
  <c r="B108" i="21"/>
  <c r="C115" i="21" s="1"/>
  <c r="J102" i="21"/>
  <c r="U166" i="21"/>
  <c r="G172" i="21"/>
  <c r="O172" i="21"/>
  <c r="R22" i="21"/>
  <c r="J22" i="21"/>
  <c r="M28" i="21"/>
  <c r="F39" i="21"/>
  <c r="G39" i="21" s="1"/>
  <c r="D56" i="21"/>
  <c r="D52" i="21"/>
  <c r="H56" i="21"/>
  <c r="H52" i="21"/>
  <c r="L56" i="21"/>
  <c r="L57" i="21" s="1"/>
  <c r="L54" i="21"/>
  <c r="L52" i="21"/>
  <c r="L53" i="21" s="1"/>
  <c r="L59" i="21" s="1"/>
  <c r="L61" i="21" s="1"/>
  <c r="L62" i="21" s="1"/>
  <c r="P56" i="21"/>
  <c r="P52" i="21"/>
  <c r="T56" i="21"/>
  <c r="T52" i="21"/>
  <c r="C95" i="21"/>
  <c r="C96" i="21" s="1"/>
  <c r="O95" i="21"/>
  <c r="O96" i="21" s="1"/>
  <c r="F172" i="21"/>
  <c r="F173" i="21"/>
  <c r="J172" i="21"/>
  <c r="J173" i="21"/>
  <c r="N172" i="21"/>
  <c r="N173" i="21"/>
  <c r="R172" i="21"/>
  <c r="R173" i="21"/>
  <c r="F22" i="21"/>
  <c r="I28" i="21"/>
  <c r="M39" i="21"/>
  <c r="E56" i="21"/>
  <c r="E52" i="21"/>
  <c r="I56" i="21"/>
  <c r="I52" i="21"/>
  <c r="M56" i="21"/>
  <c r="M52" i="21"/>
  <c r="Q56" i="21"/>
  <c r="Q52" i="21"/>
  <c r="U158" i="21"/>
  <c r="C174" i="21" s="1"/>
  <c r="C180" i="21" s="1"/>
  <c r="C173" i="21"/>
  <c r="C179" i="21" s="1"/>
  <c r="C172" i="21"/>
  <c r="K172" i="21"/>
  <c r="S172" i="21"/>
  <c r="C181" i="21"/>
  <c r="C183" i="21" s="1"/>
  <c r="C184" i="21" s="1"/>
  <c r="D218" i="21"/>
  <c r="D214" i="21"/>
  <c r="D219" i="21"/>
  <c r="U204" i="21"/>
  <c r="H218" i="21"/>
  <c r="H219" i="21"/>
  <c r="L218" i="21"/>
  <c r="L219" i="21"/>
  <c r="P218" i="21"/>
  <c r="P219" i="21"/>
  <c r="T218" i="21"/>
  <c r="T219" i="21"/>
  <c r="E168" i="21"/>
  <c r="C169" i="21" s="1"/>
  <c r="C214" i="21"/>
  <c r="C218" i="21"/>
  <c r="G218" i="21"/>
  <c r="K218" i="21"/>
  <c r="O218" i="21"/>
  <c r="S218" i="21"/>
  <c r="E219" i="21"/>
  <c r="I219" i="21"/>
  <c r="M219" i="21"/>
  <c r="Q219" i="21"/>
  <c r="E214" i="21"/>
  <c r="U210" i="19"/>
  <c r="D219" i="19"/>
  <c r="U209" i="19"/>
  <c r="U206" i="18"/>
  <c r="U210" i="18"/>
  <c r="U205" i="18"/>
  <c r="U208" i="18"/>
  <c r="U209" i="18"/>
  <c r="U212" i="18"/>
  <c r="U213" i="18"/>
  <c r="D219" i="18"/>
  <c r="C136" i="19"/>
  <c r="C24" i="19"/>
  <c r="C32" i="19" s="1"/>
  <c r="C34" i="19" s="1"/>
  <c r="C35" i="19" s="1"/>
  <c r="C172" i="19"/>
  <c r="C168" i="19"/>
  <c r="C169" i="19" s="1"/>
  <c r="U158" i="19"/>
  <c r="U207" i="19"/>
  <c r="P9" i="19"/>
  <c r="R9" i="19" s="1"/>
  <c r="C22" i="19"/>
  <c r="C23" i="19" s="1"/>
  <c r="F64" i="19"/>
  <c r="F66" i="19" s="1"/>
  <c r="F70" i="19" s="1"/>
  <c r="C28" i="19"/>
  <c r="C29" i="19" s="1"/>
  <c r="M28" i="19"/>
  <c r="C133" i="19"/>
  <c r="P172" i="19"/>
  <c r="C173" i="19"/>
  <c r="K173" i="19"/>
  <c r="S173" i="19"/>
  <c r="E218" i="19"/>
  <c r="E214" i="19"/>
  <c r="U204" i="19"/>
  <c r="C214" i="19"/>
  <c r="C260" i="19"/>
  <c r="E56" i="19"/>
  <c r="E52" i="19"/>
  <c r="I56" i="19"/>
  <c r="I52" i="19"/>
  <c r="M56" i="19"/>
  <c r="M52" i="19"/>
  <c r="Q56" i="19"/>
  <c r="Q52" i="19"/>
  <c r="F103" i="19"/>
  <c r="G103" i="19" s="1"/>
  <c r="C116" i="19"/>
  <c r="C118" i="19" s="1"/>
  <c r="C119" i="19" s="1"/>
  <c r="U165" i="19"/>
  <c r="D168" i="19"/>
  <c r="L172" i="19"/>
  <c r="U205" i="19"/>
  <c r="U213" i="19"/>
  <c r="C218" i="19"/>
  <c r="J218" i="19"/>
  <c r="I219" i="19"/>
  <c r="Q219" i="19"/>
  <c r="F65" i="19"/>
  <c r="G39" i="19"/>
  <c r="F56" i="19"/>
  <c r="F52" i="19"/>
  <c r="J56" i="19"/>
  <c r="J52" i="19"/>
  <c r="N56" i="19"/>
  <c r="N52" i="19"/>
  <c r="R56" i="19"/>
  <c r="R52" i="19"/>
  <c r="H172" i="19"/>
  <c r="G173" i="19"/>
  <c r="O173" i="19"/>
  <c r="C219" i="19"/>
  <c r="D218" i="19"/>
  <c r="F218" i="19"/>
  <c r="E249" i="19"/>
  <c r="G28" i="19"/>
  <c r="G29" i="19" s="1"/>
  <c r="D214" i="19"/>
  <c r="O22" i="19"/>
  <c r="O23" i="19" s="1"/>
  <c r="I56" i="18"/>
  <c r="I52" i="18"/>
  <c r="Q56" i="18"/>
  <c r="Q52" i="18"/>
  <c r="C172" i="18"/>
  <c r="C168" i="18"/>
  <c r="C169" i="18" s="1"/>
  <c r="U158" i="18"/>
  <c r="C173" i="18"/>
  <c r="K172" i="18"/>
  <c r="K173" i="18"/>
  <c r="P9" i="18"/>
  <c r="R9" i="18" s="1"/>
  <c r="H22" i="18"/>
  <c r="P22" i="18"/>
  <c r="F103" i="18"/>
  <c r="G103" i="18" s="1"/>
  <c r="C116" i="18"/>
  <c r="C118" i="18" s="1"/>
  <c r="C119" i="18" s="1"/>
  <c r="E218" i="18"/>
  <c r="E214" i="18"/>
  <c r="E219" i="18"/>
  <c r="I218" i="18"/>
  <c r="I219" i="18"/>
  <c r="M218" i="18"/>
  <c r="M219" i="18"/>
  <c r="Q218" i="18"/>
  <c r="Q219" i="18"/>
  <c r="U204" i="18"/>
  <c r="G172" i="18"/>
  <c r="G173" i="18"/>
  <c r="S172" i="18"/>
  <c r="S173" i="18"/>
  <c r="J22" i="18"/>
  <c r="R22" i="18"/>
  <c r="C133" i="18"/>
  <c r="C260" i="18"/>
  <c r="E56" i="18"/>
  <c r="E52" i="18"/>
  <c r="M56" i="18"/>
  <c r="M52" i="18"/>
  <c r="O172" i="18"/>
  <c r="O173" i="18"/>
  <c r="F65" i="18"/>
  <c r="D22" i="18"/>
  <c r="L22" i="18"/>
  <c r="F39" i="18"/>
  <c r="G39" i="18" s="1"/>
  <c r="C136" i="18"/>
  <c r="D124" i="18"/>
  <c r="E124" i="18" s="1"/>
  <c r="F124" i="18" s="1"/>
  <c r="G124" i="18" s="1"/>
  <c r="H124" i="18" s="1"/>
  <c r="I124" i="18" s="1"/>
  <c r="J124" i="18" s="1"/>
  <c r="K124" i="18" s="1"/>
  <c r="L124" i="18" s="1"/>
  <c r="M124" i="18" s="1"/>
  <c r="N124" i="18" s="1"/>
  <c r="O124" i="18" s="1"/>
  <c r="P124" i="18" s="1"/>
  <c r="Q124" i="18" s="1"/>
  <c r="U161" i="18"/>
  <c r="U163" i="18"/>
  <c r="C219" i="18"/>
  <c r="U211" i="18"/>
  <c r="G25" i="18"/>
  <c r="D52" i="18"/>
  <c r="H52" i="18"/>
  <c r="L52" i="18"/>
  <c r="L53" i="18" s="1"/>
  <c r="L59" i="18" s="1"/>
  <c r="L61" i="18" s="1"/>
  <c r="L62" i="18" s="1"/>
  <c r="P52" i="18"/>
  <c r="T52" i="18"/>
  <c r="L54" i="18"/>
  <c r="E168" i="18"/>
  <c r="E172" i="18"/>
  <c r="I172" i="18"/>
  <c r="M172" i="18"/>
  <c r="Q172" i="18"/>
  <c r="C214" i="18"/>
  <c r="C218" i="18"/>
  <c r="K218" i="18"/>
  <c r="O218" i="18"/>
  <c r="S218" i="18"/>
  <c r="F64" i="18"/>
  <c r="F66" i="18" s="1"/>
  <c r="F70" i="18" s="1"/>
  <c r="D214" i="18"/>
  <c r="O22" i="18"/>
  <c r="O23" i="18" s="1"/>
  <c r="F52" i="18"/>
  <c r="J52" i="18"/>
  <c r="N52" i="18"/>
  <c r="R52" i="18"/>
  <c r="E214" i="16"/>
  <c r="D56" i="16"/>
  <c r="L56" i="16"/>
  <c r="L57" i="16" s="1"/>
  <c r="I52" i="16"/>
  <c r="M39" i="16"/>
  <c r="M56" i="16"/>
  <c r="Q52" i="16"/>
  <c r="E56" i="16"/>
  <c r="I95" i="16"/>
  <c r="I96" i="16" s="1"/>
  <c r="U165" i="16"/>
  <c r="U166" i="16"/>
  <c r="U167" i="16"/>
  <c r="F173" i="16"/>
  <c r="L95" i="16"/>
  <c r="L96" i="16" s="1"/>
  <c r="F95" i="16"/>
  <c r="F96" i="16" s="1"/>
  <c r="J173" i="16"/>
  <c r="E249" i="16"/>
  <c r="U211" i="16"/>
  <c r="U213" i="16"/>
  <c r="D259" i="16"/>
  <c r="E259" i="16"/>
  <c r="C259" i="16"/>
  <c r="K172" i="16"/>
  <c r="S172" i="16"/>
  <c r="K218" i="16"/>
  <c r="S218" i="16"/>
  <c r="O219" i="16"/>
  <c r="I245" i="16"/>
  <c r="I246" i="16" s="1"/>
  <c r="E168" i="16"/>
  <c r="G172" i="16"/>
  <c r="M172" i="16"/>
  <c r="D251" i="16"/>
  <c r="R7" i="16"/>
  <c r="H56" i="16"/>
  <c r="H172" i="16"/>
  <c r="P172" i="16"/>
  <c r="I173" i="16"/>
  <c r="O173" i="16"/>
  <c r="Q218" i="16"/>
  <c r="I219" i="16"/>
  <c r="L52" i="16"/>
  <c r="L53" i="16" s="1"/>
  <c r="L59" i="16" s="1"/>
  <c r="L61" i="16" s="1"/>
  <c r="L62" i="16" s="1"/>
  <c r="T52" i="16"/>
  <c r="P52" i="16"/>
  <c r="Q172" i="16"/>
  <c r="M22" i="16"/>
  <c r="G22" i="16"/>
  <c r="G23" i="16" s="1"/>
  <c r="N22" i="16"/>
  <c r="G28" i="16"/>
  <c r="G29" i="16" s="1"/>
  <c r="O28" i="16"/>
  <c r="O29" i="16" s="1"/>
  <c r="I22" i="16"/>
  <c r="R22" i="16"/>
  <c r="H28" i="16"/>
  <c r="P28" i="16"/>
  <c r="J22" i="16"/>
  <c r="L28" i="16"/>
  <c r="U208" i="16"/>
  <c r="U207" i="16"/>
  <c r="U160" i="16"/>
  <c r="U159" i="16"/>
  <c r="U164" i="16"/>
  <c r="U163" i="16"/>
  <c r="E103" i="16"/>
  <c r="F103" i="16" s="1"/>
  <c r="G103" i="16" s="1"/>
  <c r="C20" i="16"/>
  <c r="C18" i="16"/>
  <c r="C19" i="16"/>
  <c r="F18" i="16"/>
  <c r="F19" i="16"/>
  <c r="F20" i="16"/>
  <c r="C33" i="16"/>
  <c r="E104" i="16" a="1"/>
  <c r="E104" i="16" s="1"/>
  <c r="E112" i="16" s="1"/>
  <c r="E113" i="16" s="1"/>
  <c r="C104" i="16" a="1"/>
  <c r="C104" i="16" s="1"/>
  <c r="D104" i="16" a="1"/>
  <c r="D104" i="16" s="1"/>
  <c r="D112" i="16" s="1"/>
  <c r="D113" i="16" s="1"/>
  <c r="U205" i="16"/>
  <c r="E19" i="16"/>
  <c r="L218" i="16"/>
  <c r="L219" i="16"/>
  <c r="T218" i="16"/>
  <c r="T219" i="16"/>
  <c r="F65" i="16"/>
  <c r="R9" i="16"/>
  <c r="D20" i="16"/>
  <c r="D19" i="16"/>
  <c r="D18" i="16"/>
  <c r="E18" i="16"/>
  <c r="K28" i="16"/>
  <c r="K29" i="16" s="1"/>
  <c r="K22" i="16"/>
  <c r="K23" i="16" s="1"/>
  <c r="F56" i="16"/>
  <c r="C131" i="16"/>
  <c r="K131" i="16"/>
  <c r="K132" i="16" s="1"/>
  <c r="E172" i="16"/>
  <c r="C172" i="16"/>
  <c r="C173" i="16"/>
  <c r="N52" i="16"/>
  <c r="R56" i="16"/>
  <c r="J102" i="16"/>
  <c r="U161" i="16"/>
  <c r="E173" i="16"/>
  <c r="D218" i="16"/>
  <c r="D214" i="16"/>
  <c r="U204" i="16"/>
  <c r="H219" i="16"/>
  <c r="P219" i="16"/>
  <c r="H9" i="16"/>
  <c r="O22" i="16"/>
  <c r="O23" i="16" s="1"/>
  <c r="J52" i="16"/>
  <c r="E124" i="16"/>
  <c r="F124" i="16" s="1"/>
  <c r="G124" i="16" s="1"/>
  <c r="H124" i="16" s="1"/>
  <c r="I124" i="16" s="1"/>
  <c r="J124" i="16" s="1"/>
  <c r="K124" i="16" s="1"/>
  <c r="L124" i="16" s="1"/>
  <c r="M124" i="16" s="1"/>
  <c r="N124" i="16" s="1"/>
  <c r="O124" i="16" s="1"/>
  <c r="P124" i="16" s="1"/>
  <c r="Q124" i="16" s="1"/>
  <c r="F131" i="16"/>
  <c r="F132" i="16" s="1"/>
  <c r="D173" i="16"/>
  <c r="D172" i="16"/>
  <c r="D168" i="16"/>
  <c r="L173" i="16"/>
  <c r="L172" i="16"/>
  <c r="T173" i="16"/>
  <c r="T172" i="16"/>
  <c r="E219" i="16"/>
  <c r="U210" i="16"/>
  <c r="C219" i="16"/>
  <c r="R95" i="16"/>
  <c r="R96" i="16" s="1"/>
  <c r="U162" i="16"/>
  <c r="U209" i="16"/>
  <c r="U212" i="16"/>
  <c r="E218" i="16"/>
  <c r="F245" i="16"/>
  <c r="F246" i="16" s="1"/>
  <c r="Q22" i="16"/>
  <c r="C56" i="16"/>
  <c r="C57" i="16" s="1"/>
  <c r="C54" i="16"/>
  <c r="C52" i="16"/>
  <c r="C53" i="16" s="1"/>
  <c r="C59" i="16" s="1"/>
  <c r="C61" i="16" s="1"/>
  <c r="C62" i="16" s="1"/>
  <c r="G56" i="16"/>
  <c r="G52" i="16"/>
  <c r="K56" i="16"/>
  <c r="K52" i="16"/>
  <c r="O56" i="16"/>
  <c r="O52" i="16"/>
  <c r="S56" i="16"/>
  <c r="S52" i="16"/>
  <c r="C93" i="16"/>
  <c r="C95" i="16" s="1"/>
  <c r="C96" i="16" s="1"/>
  <c r="C112" i="16"/>
  <c r="H123" i="16" a="1"/>
  <c r="H123" i="16" s="1"/>
  <c r="H131" i="16" s="1"/>
  <c r="H132" i="16" s="1"/>
  <c r="O123" i="16" a="1"/>
  <c r="O123" i="16" s="1"/>
  <c r="O131" i="16" s="1"/>
  <c r="O132" i="16" s="1"/>
  <c r="L123" i="16" a="1"/>
  <c r="L123" i="16" s="1"/>
  <c r="L131" i="16" s="1"/>
  <c r="L132" i="16" s="1"/>
  <c r="D123" i="16" a="1"/>
  <c r="D123" i="16" s="1"/>
  <c r="D131" i="16" s="1"/>
  <c r="D132" i="16" s="1"/>
  <c r="N131" i="16"/>
  <c r="N132" i="16" s="1"/>
  <c r="R172" i="16"/>
  <c r="R173" i="16"/>
  <c r="N173" i="16"/>
  <c r="N219" i="16"/>
  <c r="N218" i="16"/>
  <c r="C218" i="16"/>
  <c r="C214" i="16"/>
  <c r="F218" i="16"/>
  <c r="M218" i="16"/>
  <c r="E122" i="16"/>
  <c r="U158" i="16"/>
  <c r="C168" i="16"/>
  <c r="F219" i="22" l="1"/>
  <c r="G218" i="22"/>
  <c r="C222" i="22"/>
  <c r="J272" i="22" s="1"/>
  <c r="J275" i="16" s="1"/>
  <c r="F218" i="22"/>
  <c r="G218" i="18"/>
  <c r="U207" i="18"/>
  <c r="C220" i="18" s="1"/>
  <c r="C222" i="18"/>
  <c r="J272" i="18" s="1"/>
  <c r="J274" i="16" s="1"/>
  <c r="C215" i="21"/>
  <c r="E272" i="21" s="1"/>
  <c r="E273" i="16" s="1"/>
  <c r="C222" i="16"/>
  <c r="J272" i="16" s="1"/>
  <c r="U206" i="16"/>
  <c r="C220" i="16" s="1"/>
  <c r="H272" i="16" s="1"/>
  <c r="G218" i="16"/>
  <c r="C221" i="16" s="1"/>
  <c r="I272" i="16" s="1"/>
  <c r="C215" i="16"/>
  <c r="C215" i="22"/>
  <c r="E272" i="22" s="1"/>
  <c r="E275" i="16" s="1"/>
  <c r="C215" i="18"/>
  <c r="E272" i="18" s="1"/>
  <c r="E274" i="16" s="1"/>
  <c r="C215" i="19"/>
  <c r="E272" i="19" s="1"/>
  <c r="E276" i="16" s="1"/>
  <c r="C225" i="19"/>
  <c r="C220" i="21"/>
  <c r="H272" i="21" s="1"/>
  <c r="H273" i="16" s="1"/>
  <c r="C225" i="21"/>
  <c r="C225" i="22"/>
  <c r="F72" i="22"/>
  <c r="P65" i="22"/>
  <c r="P67" i="22" s="1"/>
  <c r="C174" i="22"/>
  <c r="C180" i="22" s="1"/>
  <c r="C30" i="22"/>
  <c r="C220" i="22"/>
  <c r="H272" i="22" s="1"/>
  <c r="H275" i="16" s="1"/>
  <c r="C169" i="22"/>
  <c r="C175" i="22"/>
  <c r="C24" i="22"/>
  <c r="C32" i="22" s="1"/>
  <c r="C34" i="22" s="1"/>
  <c r="C35" i="22" s="1"/>
  <c r="C179" i="22"/>
  <c r="C181" i="22" s="1"/>
  <c r="C183" i="22" s="1"/>
  <c r="C184" i="22" s="1"/>
  <c r="C175" i="21"/>
  <c r="C221" i="21"/>
  <c r="I272" i="21" s="1"/>
  <c r="I273" i="16" s="1"/>
  <c r="F66" i="21"/>
  <c r="F70" i="21" s="1"/>
  <c r="C225" i="18"/>
  <c r="F72" i="19"/>
  <c r="P65" i="19"/>
  <c r="P67" i="19" s="1"/>
  <c r="C220" i="19"/>
  <c r="C174" i="19"/>
  <c r="C180" i="19" s="1"/>
  <c r="C179" i="19"/>
  <c r="C181" i="19" s="1"/>
  <c r="C183" i="19" s="1"/>
  <c r="C184" i="19" s="1"/>
  <c r="C221" i="19"/>
  <c r="I272" i="19" s="1"/>
  <c r="I276" i="16" s="1"/>
  <c r="C30" i="19"/>
  <c r="C175" i="19"/>
  <c r="C175" i="18"/>
  <c r="F72" i="18"/>
  <c r="P65" i="18"/>
  <c r="P67" i="18" s="1"/>
  <c r="C179" i="18"/>
  <c r="C181" i="18" s="1"/>
  <c r="C183" i="18" s="1"/>
  <c r="C184" i="18" s="1"/>
  <c r="C221" i="18"/>
  <c r="I272" i="18" s="1"/>
  <c r="I274" i="16" s="1"/>
  <c r="C174" i="18"/>
  <c r="C180" i="18" s="1"/>
  <c r="C260" i="16"/>
  <c r="C262" i="16"/>
  <c r="C169" i="16"/>
  <c r="C263" i="16"/>
  <c r="C174" i="16"/>
  <c r="C180" i="16" s="1"/>
  <c r="C225" i="16"/>
  <c r="C175" i="16"/>
  <c r="C133" i="16"/>
  <c r="C132" i="16"/>
  <c r="C135" i="16" s="1"/>
  <c r="C137" i="16" s="1"/>
  <c r="C138" i="16" s="1"/>
  <c r="C114" i="16"/>
  <c r="C115" i="16" s="1"/>
  <c r="C113" i="16"/>
  <c r="C116" i="16" s="1"/>
  <c r="C118" i="16" s="1"/>
  <c r="C119" i="16" s="1"/>
  <c r="E21" i="16"/>
  <c r="C21" i="16"/>
  <c r="C179" i="16"/>
  <c r="C181" i="16" s="1"/>
  <c r="C183" i="16" s="1"/>
  <c r="C184" i="16" s="1"/>
  <c r="D21" i="16"/>
  <c r="F21" i="16"/>
  <c r="C136" i="16"/>
  <c r="C221" i="22" l="1"/>
  <c r="I272" i="22" s="1"/>
  <c r="I275" i="16" s="1"/>
  <c r="C216" i="19"/>
  <c r="F272" i="19" s="1"/>
  <c r="F276" i="16" s="1"/>
  <c r="C216" i="18"/>
  <c r="F272" i="18" s="1"/>
  <c r="F274" i="16" s="1"/>
  <c r="C226" i="18"/>
  <c r="C227" i="18" s="1"/>
  <c r="C229" i="18" s="1"/>
  <c r="C230" i="18" s="1"/>
  <c r="G272" i="18" s="1"/>
  <c r="G274" i="16" s="1"/>
  <c r="H272" i="18"/>
  <c r="H274" i="16" s="1"/>
  <c r="C226" i="19"/>
  <c r="C227" i="19" s="1"/>
  <c r="C229" i="19" s="1"/>
  <c r="C230" i="19" s="1"/>
  <c r="G272" i="19" s="1"/>
  <c r="G276" i="16" s="1"/>
  <c r="H272" i="19"/>
  <c r="H276" i="16" s="1"/>
  <c r="C216" i="16"/>
  <c r="F272" i="16" s="1"/>
  <c r="E272" i="16"/>
  <c r="C226" i="16"/>
  <c r="C227" i="16" s="1"/>
  <c r="C229" i="16" s="1"/>
  <c r="C230" i="16" s="1"/>
  <c r="G272" i="16" s="1"/>
  <c r="C216" i="22"/>
  <c r="F272" i="22" s="1"/>
  <c r="F275" i="16" s="1"/>
  <c r="C226" i="22"/>
  <c r="C227" i="22" s="1"/>
  <c r="C229" i="22" s="1"/>
  <c r="C230" i="22" s="1"/>
  <c r="G272" i="22" s="1"/>
  <c r="G275" i="16" s="1"/>
  <c r="C216" i="21"/>
  <c r="F272" i="21" s="1"/>
  <c r="F273" i="16" s="1"/>
  <c r="C226" i="21"/>
  <c r="C227" i="21" s="1"/>
  <c r="C229" i="21" s="1"/>
  <c r="C230" i="21" s="1"/>
  <c r="G272" i="21" s="1"/>
  <c r="G273" i="16" s="1"/>
  <c r="F72" i="21"/>
  <c r="P65" i="21"/>
  <c r="P67" i="21" s="1"/>
  <c r="C264" i="16"/>
  <c r="C265" i="16" s="1"/>
  <c r="E28" i="16"/>
  <c r="E22" i="16"/>
  <c r="D22" i="16"/>
  <c r="D28" i="16"/>
  <c r="C25" i="16"/>
  <c r="C26" i="16" s="1"/>
  <c r="F64" i="16"/>
  <c r="F66" i="16" s="1"/>
  <c r="F70" i="16" s="1"/>
  <c r="C28" i="16"/>
  <c r="C22" i="16"/>
  <c r="C23" i="16" s="1"/>
  <c r="C24" i="16" s="1"/>
  <c r="C32" i="16" s="1"/>
  <c r="C34" i="16" s="1"/>
  <c r="C35" i="16" s="1"/>
  <c r="F28" i="16"/>
  <c r="F22" i="16"/>
  <c r="C29" i="16" l="1"/>
  <c r="C30" i="16" s="1"/>
  <c r="P65" i="16"/>
  <c r="P67" i="16" s="1"/>
  <c r="F72" i="16"/>
</calcChain>
</file>

<file path=xl/sharedStrings.xml><?xml version="1.0" encoding="utf-8"?>
<sst xmlns="http://schemas.openxmlformats.org/spreadsheetml/2006/main" count="3305" uniqueCount="305">
  <si>
    <t>Hãng sản xuất:</t>
  </si>
  <si>
    <t>Kiểu:</t>
  </si>
  <si>
    <t>Số nhận dạng:</t>
  </si>
  <si>
    <t>TB-43</t>
  </si>
  <si>
    <t>STT</t>
  </si>
  <si>
    <t>TB-100</t>
  </si>
  <si>
    <t>Lux</t>
  </si>
  <si>
    <t>Sai số</t>
  </si>
  <si>
    <t>U</t>
  </si>
  <si>
    <t>TB-120</t>
  </si>
  <si>
    <t>TB-119</t>
  </si>
  <si>
    <t>Chuẩn sử dụng</t>
  </si>
  <si>
    <t>TB</t>
  </si>
  <si>
    <t>Đánh giá</t>
  </si>
  <si>
    <t>TB-66</t>
  </si>
  <si>
    <t>%RH</t>
  </si>
  <si>
    <t>D: Kích thước hạt</t>
  </si>
  <si>
    <r>
      <t>C</t>
    </r>
    <r>
      <rPr>
        <vertAlign val="subscript"/>
        <sz val="12"/>
        <color theme="1"/>
        <rFont val="Times New Roman"/>
        <family val="1"/>
      </rPr>
      <t>n</t>
    </r>
    <r>
      <rPr>
        <sz val="12"/>
        <color theme="1"/>
        <rFont val="Times New Roman"/>
        <family val="1"/>
      </rPr>
      <t>: Nồng độ hạt</t>
    </r>
  </si>
  <si>
    <t>Hằng số</t>
  </si>
  <si>
    <t>N: Số phân loại ISO</t>
  </si>
  <si>
    <t>r, m</t>
  </si>
  <si>
    <t>d, m</t>
  </si>
  <si>
    <t>Số điểm đo</t>
  </si>
  <si>
    <t>Cách bộ lọc, mm</t>
  </si>
  <si>
    <t>L1</t>
  </si>
  <si>
    <t>L2</t>
  </si>
  <si>
    <t>L3</t>
  </si>
  <si>
    <t># 1</t>
  </si>
  <si>
    <t># 2</t>
  </si>
  <si>
    <t># 3</t>
  </si>
  <si>
    <t># 4</t>
  </si>
  <si>
    <t># 5</t>
  </si>
  <si>
    <t># 6</t>
  </si>
  <si>
    <t># 7</t>
  </si>
  <si>
    <t># 8</t>
  </si>
  <si>
    <t># 9</t>
  </si>
  <si>
    <t># 10</t>
  </si>
  <si>
    <t>Vị trí đo</t>
  </si>
  <si>
    <t>Lần đo</t>
  </si>
  <si>
    <t>Số ô</t>
  </si>
  <si>
    <t># 11</t>
  </si>
  <si>
    <t># 12</t>
  </si>
  <si>
    <t># 13</t>
  </si>
  <si>
    <t># 14</t>
  </si>
  <si>
    <t># 15</t>
  </si>
  <si>
    <t># 16</t>
  </si>
  <si>
    <t># 17</t>
  </si>
  <si>
    <t># 18</t>
  </si>
  <si>
    <t>Số vị trí</t>
  </si>
  <si>
    <t>TB tổng thể</t>
  </si>
  <si>
    <t>TB vị trí</t>
  </si>
  <si>
    <t>Thông số, dB</t>
  </si>
  <si>
    <t>Thông số, m/s</t>
  </si>
  <si>
    <r>
      <t>u</t>
    </r>
    <r>
      <rPr>
        <vertAlign val="subscript"/>
        <sz val="12"/>
        <color theme="1"/>
        <rFont val="Times New Roman"/>
        <family val="1"/>
      </rPr>
      <t>c</t>
    </r>
  </si>
  <si>
    <r>
      <t>U</t>
    </r>
    <r>
      <rPr>
        <vertAlign val="subscript"/>
        <sz val="12"/>
        <color theme="1"/>
        <rFont val="Times New Roman"/>
        <family val="1"/>
      </rPr>
      <t>EXP</t>
    </r>
  </si>
  <si>
    <t>SHC</t>
  </si>
  <si>
    <t>Thông số, lux</t>
  </si>
  <si>
    <t>L4</t>
  </si>
  <si>
    <t>L5</t>
  </si>
  <si>
    <t>L6</t>
  </si>
  <si>
    <t>L7</t>
  </si>
  <si>
    <t>L8</t>
  </si>
  <si>
    <t>L9</t>
  </si>
  <si>
    <t>L10</t>
  </si>
  <si>
    <t>Độ ổn định vị trí</t>
  </si>
  <si>
    <t>Độ đồng đều tổng thể</t>
  </si>
  <si>
    <t>Độ ổn định tổng thể</t>
  </si>
  <si>
    <t>Biến động tổng thể</t>
  </si>
  <si>
    <t>Nhiệt độ hiển thị, °C</t>
  </si>
  <si>
    <t xml:space="preserve">Độ phân giải cài đặt: </t>
  </si>
  <si>
    <t xml:space="preserve">Độ phân giải hiển thị: </t>
  </si>
  <si>
    <t>Nhiệt độ cài đặt:</t>
  </si>
  <si>
    <t>Độ ẩm hiển thị, %RH</t>
  </si>
  <si>
    <t>Độ đồng đều</t>
  </si>
  <si>
    <r>
      <t>U</t>
    </r>
    <r>
      <rPr>
        <vertAlign val="subscript"/>
        <sz val="12"/>
        <color theme="1"/>
        <rFont val="Times New Roman"/>
        <family val="1"/>
      </rPr>
      <t>EXP</t>
    </r>
    <r>
      <rPr>
        <sz val="12"/>
        <color theme="1"/>
        <rFont val="Times New Roman"/>
        <family val="1"/>
      </rPr>
      <t>, %</t>
    </r>
    <r>
      <rPr>
        <vertAlign val="subscript"/>
        <sz val="12"/>
        <color theme="1"/>
        <rFont val="Times New Roman"/>
        <family val="1"/>
      </rPr>
      <t xml:space="preserve"> </t>
    </r>
  </si>
  <si>
    <r>
      <t>u</t>
    </r>
    <r>
      <rPr>
        <vertAlign val="subscript"/>
        <sz val="12"/>
        <color theme="1"/>
        <rFont val="Times New Roman"/>
        <family val="1"/>
      </rPr>
      <t>c</t>
    </r>
    <r>
      <rPr>
        <sz val="12"/>
        <color theme="1"/>
        <rFont val="Times New Roman"/>
        <family val="1"/>
      </rPr>
      <t xml:space="preserve">, % </t>
    </r>
  </si>
  <si>
    <r>
      <t>Thông số, hạt/m</t>
    </r>
    <r>
      <rPr>
        <vertAlign val="superscript"/>
        <sz val="12"/>
        <color theme="1"/>
        <rFont val="Times New Roman"/>
        <family val="1"/>
      </rPr>
      <t>3</t>
    </r>
  </si>
  <si>
    <t>Nồng độ hạt giới hạn</t>
  </si>
  <si>
    <r>
      <t xml:space="preserve">Hạt, </t>
    </r>
    <r>
      <rPr>
        <sz val="12"/>
        <color theme="1"/>
        <rFont val="Calibri"/>
        <family val="2"/>
      </rPr>
      <t>µ</t>
    </r>
    <r>
      <rPr>
        <sz val="12"/>
        <color theme="1"/>
        <rFont val="Times New Roman"/>
        <family val="1"/>
      </rPr>
      <t>m</t>
    </r>
  </si>
  <si>
    <t>V lấy mẫu, Vs (L)</t>
  </si>
  <si>
    <t>Vị trí đo:</t>
  </si>
  <si>
    <t>Hướng dòng khí tại bề mặt:</t>
  </si>
  <si>
    <t>Hướng dòng khí vào (chiều ngang):</t>
  </si>
  <si>
    <t>Hướng dòng khí vào (chiều dọc):</t>
  </si>
  <si>
    <t>Hướng dòng khí ra:</t>
  </si>
  <si>
    <t>Số Laskin nozzles yêu cầu, N:</t>
  </si>
  <si>
    <r>
      <t>Tổng lưu lượng dòng không khí, Q (m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>/s):</t>
    </r>
  </si>
  <si>
    <r>
      <t>Lưu lượng khí cấp cho phòng, Q (m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>/h):</t>
    </r>
  </si>
  <si>
    <r>
      <t>Thể tích phòng sạch, V</t>
    </r>
    <r>
      <rPr>
        <vertAlign val="subscript"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(m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>):</t>
    </r>
  </si>
  <si>
    <r>
      <t>Lưu lượng dòng mẫu không khí tại mỗi tâm ô mạng, U</t>
    </r>
    <r>
      <rPr>
        <vertAlign val="subscript"/>
        <sz val="12"/>
        <color theme="1"/>
        <rFont val="Times New Roman"/>
        <family val="1"/>
      </rPr>
      <t xml:space="preserve">c </t>
    </r>
    <r>
      <rPr>
        <sz val="12"/>
        <color theme="1"/>
        <rFont val="Times New Roman"/>
        <family val="1"/>
      </rPr>
      <t>(m/s):</t>
    </r>
  </si>
  <si>
    <r>
      <t>Diện tích ô mạng, A</t>
    </r>
    <r>
      <rPr>
        <vertAlign val="subscript"/>
        <sz val="12"/>
        <color theme="1"/>
        <rFont val="Times New Roman"/>
        <family val="1"/>
      </rPr>
      <t xml:space="preserve">c </t>
    </r>
    <r>
      <rPr>
        <sz val="12"/>
        <color theme="1"/>
        <rFont val="Times New Roman"/>
        <family val="1"/>
      </rPr>
      <t>(m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):</t>
    </r>
  </si>
  <si>
    <t>Hằng số Z (L/min):</t>
  </si>
  <si>
    <r>
      <t>Nồng độ yêu cầu, C (</t>
    </r>
    <r>
      <rPr>
        <sz val="12"/>
        <color theme="1"/>
        <rFont val="Calibri"/>
        <family val="2"/>
      </rPr>
      <t>µ</t>
    </r>
    <r>
      <rPr>
        <sz val="12"/>
        <color theme="1"/>
        <rFont val="Times New Roman"/>
        <family val="1"/>
      </rPr>
      <t>g/L):</t>
    </r>
  </si>
  <si>
    <t>Tổng lưu lượng dòng không khí, Q (L/min):</t>
  </si>
  <si>
    <t>Nguồn vào, %:</t>
  </si>
  <si>
    <t>Nguồn ra, %:</t>
  </si>
  <si>
    <t>Đánh giá:</t>
  </si>
  <si>
    <t>Thông số (lần/h):</t>
  </si>
  <si>
    <t>Thông số (%):</t>
  </si>
  <si>
    <r>
      <t>Thời gian thu hồi, t</t>
    </r>
    <r>
      <rPr>
        <vertAlign val="subscript"/>
        <sz val="12"/>
        <color theme="1"/>
        <rFont val="Times New Roman"/>
        <family val="1"/>
      </rPr>
      <t>0,01</t>
    </r>
    <r>
      <rPr>
        <sz val="12"/>
        <color theme="1"/>
        <rFont val="Times New Roman"/>
        <family val="1"/>
      </rPr>
      <t xml:space="preserve"> (s):</t>
    </r>
  </si>
  <si>
    <r>
      <t>Thời gian kết thúc, t</t>
    </r>
    <r>
      <rPr>
        <vertAlign val="subscript"/>
        <sz val="12"/>
        <color theme="1"/>
        <rFont val="Times New Roman"/>
        <family val="1"/>
      </rPr>
      <t>n</t>
    </r>
    <r>
      <rPr>
        <sz val="12"/>
        <color theme="1"/>
        <rFont val="Times New Roman"/>
        <family val="1"/>
      </rPr>
      <t xml:space="preserve"> (s):</t>
    </r>
  </si>
  <si>
    <r>
      <t>Thời gian bắt đầu, t</t>
    </r>
    <r>
      <rPr>
        <vertAlign val="subscript"/>
        <sz val="12"/>
        <color theme="1"/>
        <rFont val="Times New Roman"/>
        <family val="1"/>
      </rPr>
      <t>100n</t>
    </r>
    <r>
      <rPr>
        <sz val="12"/>
        <color theme="1"/>
        <rFont val="Times New Roman"/>
        <family val="1"/>
      </rPr>
      <t xml:space="preserve"> (s):</t>
    </r>
  </si>
  <si>
    <t>h, m</t>
  </si>
  <si>
    <r>
      <t>V, m</t>
    </r>
    <r>
      <rPr>
        <vertAlign val="superscript"/>
        <sz val="12"/>
        <color theme="1"/>
        <rFont val="Times New Roman"/>
        <family val="1"/>
      </rPr>
      <t>3</t>
    </r>
  </si>
  <si>
    <r>
      <t>S, m</t>
    </r>
    <r>
      <rPr>
        <vertAlign val="superscript"/>
        <sz val="12"/>
        <color theme="1"/>
        <rFont val="Times New Roman"/>
        <family val="1"/>
      </rPr>
      <t>2</t>
    </r>
  </si>
  <si>
    <t>Kích thước phòng sạch</t>
  </si>
  <si>
    <t>Kích thước KVLV</t>
  </si>
  <si>
    <t>Khác:</t>
  </si>
  <si>
    <r>
      <t>Diện tích ô đo, m</t>
    </r>
    <r>
      <rPr>
        <vertAlign val="superscript"/>
        <sz val="12"/>
        <color theme="1"/>
        <rFont val="Times New Roman"/>
        <family val="1"/>
      </rPr>
      <t>2</t>
    </r>
  </si>
  <si>
    <t>Số KVLV</t>
  </si>
  <si>
    <t>Tấm lọc 1</t>
  </si>
  <si>
    <t>Tấm lọc 2</t>
  </si>
  <si>
    <t>Tấm lọc 3</t>
  </si>
  <si>
    <t>Tấm lọc 4</t>
  </si>
  <si>
    <t>Tên KVLV 1</t>
  </si>
  <si>
    <t>Tên KVLV 2</t>
  </si>
  <si>
    <t>Thông số KVLV 1, m/s</t>
  </si>
  <si>
    <t>Thông số KVLV 2, m/s</t>
  </si>
  <si>
    <t>Trạng thái kiểm tra</t>
  </si>
  <si>
    <r>
      <t>RA, m</t>
    </r>
    <r>
      <rPr>
        <vertAlign val="superscript"/>
        <sz val="12"/>
        <color theme="1"/>
        <rFont val="Times New Roman"/>
        <family val="1"/>
      </rPr>
      <t>2</t>
    </r>
  </si>
  <si>
    <r>
      <t>Diện tích đo, m</t>
    </r>
    <r>
      <rPr>
        <vertAlign val="superscript"/>
        <sz val="12"/>
        <color theme="1"/>
        <rFont val="Times New Roman"/>
        <family val="1"/>
      </rPr>
      <t>2</t>
    </r>
  </si>
  <si>
    <t>TB vị trí, hạt</t>
  </si>
  <si>
    <t>TB tổng thể, hạt</t>
  </si>
  <si>
    <r>
      <t>Nồng độ hạt đầu, hạt/m</t>
    </r>
    <r>
      <rPr>
        <vertAlign val="superscript"/>
        <sz val="12"/>
        <color theme="1"/>
        <rFont val="Times New Roman"/>
        <family val="1"/>
      </rPr>
      <t>3</t>
    </r>
  </si>
  <si>
    <r>
      <t>Nồng độ hạt sau, hạt/m</t>
    </r>
    <r>
      <rPr>
        <vertAlign val="superscript"/>
        <sz val="12"/>
        <color theme="1"/>
        <rFont val="Times New Roman"/>
        <family val="1"/>
      </rPr>
      <t>3</t>
    </r>
  </si>
  <si>
    <t>Cách sàn, mm</t>
  </si>
  <si>
    <t>Thông số, s:</t>
  </si>
  <si>
    <t>TB tấm lọc</t>
  </si>
  <si>
    <t>Thông số, Pa</t>
  </si>
  <si>
    <t>TB phòng</t>
  </si>
  <si>
    <t>Tên phòng từ trong ra ngoài:</t>
  </si>
  <si>
    <t>Số lớp:</t>
  </si>
  <si>
    <t>Cách nền, m</t>
  </si>
  <si>
    <t>U, dB</t>
  </si>
  <si>
    <t>Cả phòng</t>
  </si>
  <si>
    <t>Khu vực đo</t>
  </si>
  <si>
    <t>Độ ẩm cài đặt, %RH:</t>
  </si>
  <si>
    <t>SHC, %RH</t>
  </si>
  <si>
    <t>U, %RH</t>
  </si>
  <si>
    <t>Độ rò rỉ, %:</t>
  </si>
  <si>
    <t>Phòng Vi Sinh</t>
  </si>
  <si>
    <t>U, %</t>
  </si>
  <si>
    <t>Vị trí đo 1</t>
  </si>
  <si>
    <t>Vị trí đo 2</t>
  </si>
  <si>
    <t>Vị trí đo 3</t>
  </si>
  <si>
    <t>11. Phép thử nhiệt độ phòng/ Cleanroom temperature test:</t>
  </si>
  <si>
    <t>7. Phép thử độ chênh áp/ Differential pressure test:</t>
  </si>
  <si>
    <t>5. Phép thử độ rò rỉ màng lọc HEPA/ ULPA / HEPA/ ULPA filter leak test:</t>
  </si>
  <si>
    <t>13. Phép thử độ ồn/ Sound level test:</t>
  </si>
  <si>
    <t>4. Tốc độ trao đổi khí/ Air change rate:</t>
  </si>
  <si>
    <t xml:space="preserve">Số lần trao đổi khí trong 1 giờ, ACR (lần/h): </t>
  </si>
  <si>
    <t>8. Phép thử đếm hạt phân cấp phòng sạch/ Airborne paricle count cleanness classification test:</t>
  </si>
  <si>
    <t>10. Phép thử cường độ ánh sáng/ Lighting level test:</t>
  </si>
  <si>
    <t>1. Phép thử tốc độ dòng khí qua bề mặt tấm lọc/ Filter face airflow velocity test:</t>
  </si>
  <si>
    <t>2. Phép thử tốc độ dòng khí tại khu vực làm việc/ Average room airflow velocity test:</t>
  </si>
  <si>
    <t>6. Phép thử hướng dòng khí và sự nhìn thấy được/ Airflow direction and visibility test:</t>
  </si>
  <si>
    <t>9. Phép thử thu hồi/ Recover test:</t>
  </si>
  <si>
    <t>3. Tổng lưu lượng dòng khí/ Total airflow volume:</t>
  </si>
  <si>
    <r>
      <t xml:space="preserve">Kích thước hạt, </t>
    </r>
    <r>
      <rPr>
        <sz val="12"/>
        <color theme="1"/>
        <rFont val="Calibri"/>
        <family val="2"/>
      </rPr>
      <t>µ</t>
    </r>
    <r>
      <rPr>
        <sz val="12"/>
        <color theme="1"/>
        <rFont val="Times New Roman"/>
        <family val="1"/>
      </rPr>
      <t>m:</t>
    </r>
  </si>
  <si>
    <r>
      <t>Nồng độ hạt mục tiêu (~x100), hạt/m</t>
    </r>
    <r>
      <rPr>
        <vertAlign val="superscript"/>
        <sz val="12"/>
        <color theme="1"/>
        <rFont val="Times New Roman"/>
        <family val="1"/>
      </rPr>
      <t>3</t>
    </r>
  </si>
  <si>
    <t>TB-303</t>
  </si>
  <si>
    <t>Mã TB:</t>
  </si>
  <si>
    <t>Bên ngoài</t>
  </si>
  <si>
    <t>SHC, Pa</t>
  </si>
  <si>
    <t>U, Pa</t>
  </si>
  <si>
    <t>Số tấm lọc/ Số họng</t>
  </si>
  <si>
    <t>SD, (Từng vị trí)</t>
  </si>
  <si>
    <t>SD, (Từng tấm lọc)</t>
  </si>
  <si>
    <t>SD, tổng</t>
  </si>
  <si>
    <t>SD, (Từng KVLV)</t>
  </si>
  <si>
    <t>Chú thích:</t>
  </si>
  <si>
    <t>Ô vàng</t>
  </si>
  <si>
    <t>Nhập dữ liệu vào</t>
  </si>
  <si>
    <t>Ô trắng</t>
  </si>
  <si>
    <t>Dữ liệu tính toán nhưng không xuất KQ</t>
  </si>
  <si>
    <t>Ô xanh</t>
  </si>
  <si>
    <t>Dữ liệu tính toán dùng để xuất KQ</t>
  </si>
  <si>
    <t>Điểm, m/s</t>
  </si>
  <si>
    <t>Hạt</t>
  </si>
  <si>
    <t>Chuẩn</t>
  </si>
  <si>
    <t>đo được</t>
  </si>
  <si>
    <t>SHC %</t>
  </si>
  <si>
    <t>SHC % (làm tròn)</t>
  </si>
  <si>
    <t>SHC, %</t>
  </si>
  <si>
    <t>Chuẩn, lux</t>
  </si>
  <si>
    <t>Hiển thị, lux</t>
  </si>
  <si>
    <t>Nghỉ</t>
  </si>
  <si>
    <r>
      <t>u</t>
    </r>
    <r>
      <rPr>
        <vertAlign val="subscript"/>
        <sz val="12"/>
        <color theme="1"/>
        <rFont val="Times New Roman"/>
        <family val="1"/>
      </rPr>
      <t>4</t>
    </r>
  </si>
  <si>
    <r>
      <t>u</t>
    </r>
    <r>
      <rPr>
        <vertAlign val="subscript"/>
        <sz val="12"/>
        <color theme="1"/>
        <rFont val="Times New Roman"/>
        <family val="1"/>
      </rPr>
      <t>1</t>
    </r>
  </si>
  <si>
    <r>
      <t>u</t>
    </r>
    <r>
      <rPr>
        <vertAlign val="subscript"/>
        <sz val="12"/>
        <color theme="1"/>
        <rFont val="Times New Roman"/>
        <family val="1"/>
      </rPr>
      <t>1</t>
    </r>
    <r>
      <rPr>
        <sz val="12"/>
        <color theme="1"/>
        <rFont val="Times New Roman"/>
        <family val="1"/>
      </rPr>
      <t xml:space="preserve">, % </t>
    </r>
  </si>
  <si>
    <r>
      <t>u</t>
    </r>
    <r>
      <rPr>
        <vertAlign val="subscript"/>
        <sz val="12"/>
        <color theme="1"/>
        <rFont val="Times New Roman"/>
        <family val="1"/>
      </rPr>
      <t>2</t>
    </r>
  </si>
  <si>
    <r>
      <t>u</t>
    </r>
    <r>
      <rPr>
        <vertAlign val="subscript"/>
        <sz val="12"/>
        <color theme="1"/>
        <rFont val="Times New Roman"/>
        <family val="1"/>
      </rPr>
      <t>1</t>
    </r>
    <r>
      <rPr>
        <sz val="12"/>
        <color theme="1"/>
        <rFont val="Times New Roman"/>
        <family val="1"/>
      </rPr>
      <t>(I)</t>
    </r>
  </si>
  <si>
    <r>
      <t>u</t>
    </r>
    <r>
      <rPr>
        <vertAlign val="subscript"/>
        <sz val="12"/>
        <color theme="1"/>
        <rFont val="Times New Roman"/>
        <family val="1"/>
      </rPr>
      <t>B</t>
    </r>
    <r>
      <rPr>
        <sz val="12"/>
        <color theme="1"/>
        <rFont val="Times New Roman"/>
        <family val="1"/>
      </rPr>
      <t>(CU)</t>
    </r>
  </si>
  <si>
    <t>u(TB)</t>
  </si>
  <si>
    <r>
      <t>u</t>
    </r>
    <r>
      <rPr>
        <vertAlign val="subscript"/>
        <sz val="12"/>
        <color theme="1"/>
        <rFont val="Times New Roman"/>
        <family val="1"/>
      </rPr>
      <t>1</t>
    </r>
    <r>
      <rPr>
        <sz val="12"/>
        <color theme="1"/>
        <rFont val="Times New Roman"/>
        <family val="1"/>
      </rPr>
      <t>(sensor)</t>
    </r>
  </si>
  <si>
    <r>
      <t>u</t>
    </r>
    <r>
      <rPr>
        <vertAlign val="subscript"/>
        <sz val="12"/>
        <color theme="1"/>
        <rFont val="Times New Roman"/>
        <family val="1"/>
      </rPr>
      <t>4</t>
    </r>
    <r>
      <rPr>
        <sz val="12"/>
        <color theme="1"/>
        <rFont val="Times New Roman"/>
        <family val="1"/>
      </rPr>
      <t xml:space="preserve">, % </t>
    </r>
  </si>
  <si>
    <t>TB-100 - 19-02-21 (KIM LONG)</t>
  </si>
  <si>
    <t>TB-303 - 26-02-21 (VMI)</t>
  </si>
  <si>
    <r>
      <t>S</t>
    </r>
    <r>
      <rPr>
        <vertAlign val="subscript"/>
        <sz val="12"/>
        <color theme="1"/>
        <rFont val="Times New Roman"/>
        <family val="1"/>
      </rPr>
      <t>j</t>
    </r>
  </si>
  <si>
    <t>TB-256</t>
  </si>
  <si>
    <t>KTV1</t>
  </si>
  <si>
    <t>Nguyễn Thanh Hải</t>
  </si>
  <si>
    <t>Hiệu chính</t>
  </si>
  <si>
    <t>SDvt</t>
  </si>
  <si>
    <t>TB đã hiệu chính, hạt</t>
  </si>
  <si>
    <t>SDvt, %</t>
  </si>
  <si>
    <t>TB vị trí, lux</t>
  </si>
  <si>
    <t>TB đã hiệu chính, lux</t>
  </si>
  <si>
    <t>RSD  (Từng vị trí)</t>
  </si>
  <si>
    <t>RSD (Từng tấm lọc)</t>
  </si>
  <si>
    <t>RSD</t>
  </si>
  <si>
    <t>RSD  (Từng KVLV)</t>
  </si>
  <si>
    <t># 19</t>
  </si>
  <si>
    <t># 20</t>
  </si>
  <si>
    <t># 21</t>
  </si>
  <si>
    <t># 22</t>
  </si>
  <si>
    <t># 23</t>
  </si>
  <si>
    <t># 24</t>
  </si>
  <si>
    <t># 25</t>
  </si>
  <si>
    <t># 26</t>
  </si>
  <si>
    <t># 27</t>
  </si>
  <si>
    <t># 28</t>
  </si>
  <si>
    <t># 29</t>
  </si>
  <si>
    <t># 30</t>
  </si>
  <si>
    <t># 31</t>
  </si>
  <si>
    <t># 32</t>
  </si>
  <si>
    <t># 33</t>
  </si>
  <si>
    <t># 34</t>
  </si>
  <si>
    <t># 35</t>
  </si>
  <si>
    <t># 36</t>
  </si>
  <si>
    <t># 37</t>
  </si>
  <si>
    <t># 38</t>
  </si>
  <si>
    <t># 39</t>
  </si>
  <si>
    <t># 40</t>
  </si>
  <si>
    <t># 41</t>
  </si>
  <si>
    <t># 42</t>
  </si>
  <si>
    <t># 43</t>
  </si>
  <si>
    <t># 44</t>
  </si>
  <si>
    <t># 45</t>
  </si>
  <si>
    <t># 46</t>
  </si>
  <si>
    <t>TB-581</t>
  </si>
  <si>
    <t>10. Phép thử cường độ đèn UV/ UV light intensity test:</t>
  </si>
  <si>
    <t>TB vị trí, µw/cm2</t>
  </si>
  <si>
    <t>TB đã hiệu chính, µw/cm2</t>
  </si>
  <si>
    <t>Đèn UV</t>
  </si>
  <si>
    <t>Thông số, µw/cm2</t>
  </si>
  <si>
    <t>Số yêu cầu</t>
  </si>
  <si>
    <t>Phương tiện đo:</t>
  </si>
  <si>
    <t>Tủ vi khí hậu</t>
  </si>
  <si>
    <t>AOV-NiKatei</t>
  </si>
  <si>
    <t>piecise</t>
  </si>
  <si>
    <t>Số xê-ri:</t>
  </si>
  <si>
    <t>N/A</t>
  </si>
  <si>
    <t>TB-104</t>
  </si>
  <si>
    <t>Đặc trưng kỹ thuật:</t>
  </si>
  <si>
    <t>Khoảng nhiệt độ làm việc</t>
  </si>
  <si>
    <t>Môi trường</t>
  </si>
  <si>
    <t>15 ÷ 50</t>
  </si>
  <si>
    <r>
      <rPr>
        <b/>
        <vertAlign val="superscript"/>
        <sz val="12"/>
        <color theme="1"/>
        <rFont val="Times New Roman"/>
        <family val="1"/>
      </rPr>
      <t>o</t>
    </r>
    <r>
      <rPr>
        <b/>
        <sz val="12"/>
        <color theme="1"/>
        <rFont val="Times New Roman"/>
        <family val="1"/>
      </rPr>
      <t>C</t>
    </r>
  </si>
  <si>
    <t>d =</t>
  </si>
  <si>
    <t>Khoảng độ ẩm làm việc</t>
  </si>
  <si>
    <t>40÷90</t>
  </si>
  <si>
    <t>Khoảng ánh sáng làm việc</t>
  </si>
  <si>
    <t>Thông tin khách hàng</t>
  </si>
  <si>
    <t>Khách hàng</t>
  </si>
  <si>
    <t>Địa chỉ:</t>
  </si>
  <si>
    <t>Phòng 406, tầng 4 toà nhà 130 Nguyễn Đức Cảnh, P. Tương Mai, Q. Hoàng Mai, TP. Hà Nội</t>
  </si>
  <si>
    <t>Địa điểm hiệu chuẩn:</t>
  </si>
  <si>
    <t>Phòng hiệu chuẩn 1</t>
  </si>
  <si>
    <t>Tầng 4, 130 Nguyễn Đức Cảnh, Tương Mai, Hoàng Mai, Hà Nội</t>
  </si>
  <si>
    <t>Phương pháp hiệu chuẩn:</t>
  </si>
  <si>
    <t>A10-158-Hướng dẫn hiệu chuẩn tủ vi khí hậu</t>
  </si>
  <si>
    <t>Mã nhận dạng</t>
  </si>
  <si>
    <t>Tên chuẩn</t>
  </si>
  <si>
    <t>Liên kết chuẩn</t>
  </si>
  <si>
    <t>Hiệu lực</t>
  </si>
  <si>
    <t>Môi trường hiệu chuẩn:</t>
  </si>
  <si>
    <t>Nhiệt độ bắt đầu:</t>
  </si>
  <si>
    <t>Độ ẩm bắt đầu:</t>
  </si>
  <si>
    <t>Nhiệt độ kết thúc:</t>
  </si>
  <si>
    <t>Độ ẩm kết thúc:</t>
  </si>
  <si>
    <t>Người thực hiện:</t>
  </si>
  <si>
    <t>Ngày hiệu chuẩn:</t>
  </si>
  <si>
    <t>Ngày hiệu chuẩn tới:</t>
  </si>
  <si>
    <t>n</t>
  </si>
  <si>
    <t>Không yêu cầu/ No request</t>
  </si>
  <si>
    <t>Người ký</t>
  </si>
  <si>
    <t/>
  </si>
  <si>
    <t>Phạm Thu Giang</t>
  </si>
  <si>
    <t>Tên</t>
  </si>
  <si>
    <t>Chức vụ</t>
  </si>
  <si>
    <t>Title</t>
  </si>
  <si>
    <t>Mai Thị Thanh Hồng</t>
  </si>
  <si>
    <t>TB-116</t>
  </si>
  <si>
    <t>BẢNG TỔNG HỢP KQ</t>
  </si>
  <si>
    <t>BẢNG TÍNH KẾT QUẢ ĐỘ ẨM</t>
  </si>
  <si>
    <t>Phép thử độ ẩm/ Humidity test:</t>
  </si>
  <si>
    <t>Cài đặt</t>
  </si>
  <si>
    <t>Chỉ thị</t>
  </si>
  <si>
    <t>Giá trị chuẩn</t>
  </si>
  <si>
    <t xml:space="preserve">Độ đồng đều </t>
  </si>
  <si>
    <t>Độ ổn định</t>
  </si>
  <si>
    <t>TB-10</t>
  </si>
  <si>
    <t>CÔNG TY CỔ PHẦN ĐẢM BẢO CHẤT LƯỢNG AOV</t>
  </si>
  <si>
    <t>Thanh Hương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</si>
</sst>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0"/>
    <numFmt numFmtId="165" formatCode="0.0000"/>
    <numFmt numFmtId="166" formatCode="0.0"/>
    <numFmt numFmtId="167" formatCode="0.000000"/>
    <numFmt numFmtId="168" formatCode="0.0%"/>
    <numFmt numFmtId="169" formatCode="0.000%"/>
    <numFmt numFmtId="170" formatCode="0.00000"/>
    <numFmt numFmtId="171" formatCode="#,##0.000"/>
    <numFmt numFmtId="172" formatCode="0.000000000%"/>
    <numFmt numFmtId="173" formatCode="0.00000%"/>
    <numFmt numFmtId="174" formatCode="0.000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Arial"/>
      <family val="2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8"/>
      <color theme="1"/>
      <name val="Times New Roman"/>
      <family val="1"/>
    </font>
    <font>
      <b/>
      <sz val="18"/>
      <color rgb="FF002060"/>
      <name val="Times New Roman"/>
      <family val="1"/>
    </font>
    <font>
      <sz val="8"/>
      <name val="Calibri"/>
      <family val="2"/>
      <scheme val="minor"/>
    </font>
    <font>
      <vertAlign val="subscript"/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1"/>
      <color rgb="FF000000"/>
      <name val="Times New Roman"/>
      <family val="1"/>
    </font>
    <font>
      <i/>
      <sz val="11"/>
      <name val="Times New Roman"/>
      <family val="1"/>
    </font>
    <font>
      <i/>
      <sz val="11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b/>
      <sz val="14"/>
      <color theme="1"/>
      <name val="Wingdings"/>
      <charset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9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9" fontId="12" fillId="0" borderId="0" applyFont="0" applyFill="0" applyBorder="0" applyAlignment="0" applyProtection="0"/>
  </cellStyleXfs>
  <cellXfs count="301">
    <xf numFmtId="0" fontId="0" fillId="0" borderId="0" xfId="0"/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13" xfId="0" applyFont="1" applyBorder="1" applyAlignment="1" applyProtection="1">
      <alignment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5" fillId="0" borderId="13" xfId="0" applyFont="1" applyBorder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9" fontId="2" fillId="0" borderId="0" xfId="0" applyNumberFormat="1" applyFont="1" applyAlignment="1" applyProtection="1">
      <alignment vertical="center"/>
      <protection hidden="1"/>
    </xf>
    <xf numFmtId="164" fontId="2" fillId="0" borderId="0" xfId="0" applyNumberFormat="1" applyFont="1" applyAlignment="1" applyProtection="1">
      <alignment vertical="center"/>
      <protection hidden="1"/>
    </xf>
    <xf numFmtId="2" fontId="2" fillId="3" borderId="1" xfId="0" applyNumberFormat="1" applyFont="1" applyFill="1" applyBorder="1" applyAlignment="1" applyProtection="1">
      <alignment horizontal="center" vertical="center"/>
      <protection hidden="1"/>
    </xf>
    <xf numFmtId="2" fontId="2" fillId="0" borderId="0" xfId="0" applyNumberFormat="1" applyFont="1" applyAlignment="1" applyProtection="1">
      <alignment horizontal="center" vertical="center"/>
      <protection hidden="1"/>
    </xf>
    <xf numFmtId="9" fontId="2" fillId="0" borderId="0" xfId="0" applyNumberFormat="1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 vertical="center"/>
      <protection hidden="1"/>
    </xf>
    <xf numFmtId="1" fontId="2" fillId="3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5" borderId="11" xfId="0" applyFont="1" applyFill="1" applyBorder="1" applyAlignment="1" applyProtection="1">
      <alignment horizontal="center" vertical="center"/>
      <protection hidden="1"/>
    </xf>
    <xf numFmtId="164" fontId="2" fillId="5" borderId="5" xfId="0" applyNumberFormat="1" applyFont="1" applyFill="1" applyBorder="1" applyAlignment="1" applyProtection="1">
      <alignment horizontal="center" vertical="center"/>
      <protection hidden="1"/>
    </xf>
    <xf numFmtId="0" fontId="2" fillId="5" borderId="5" xfId="0" applyFont="1" applyFill="1" applyBorder="1" applyAlignment="1" applyProtection="1">
      <alignment horizontal="center" vertical="center"/>
      <protection hidden="1"/>
    </xf>
    <xf numFmtId="0" fontId="2" fillId="5" borderId="1" xfId="0" applyFont="1" applyFill="1" applyBorder="1" applyAlignment="1" applyProtection="1">
      <alignment horizontal="center" vertical="center"/>
      <protection hidden="1"/>
    </xf>
    <xf numFmtId="167" fontId="5" fillId="0" borderId="0" xfId="0" applyNumberFormat="1" applyFont="1" applyAlignment="1" applyProtection="1">
      <alignment vertical="center"/>
      <protection hidden="1"/>
    </xf>
    <xf numFmtId="164" fontId="5" fillId="0" borderId="0" xfId="0" applyNumberFormat="1" applyFont="1" applyAlignment="1" applyProtection="1">
      <alignment vertical="center"/>
      <protection hidden="1"/>
    </xf>
    <xf numFmtId="165" fontId="5" fillId="5" borderId="1" xfId="0" applyNumberFormat="1" applyFont="1" applyFill="1" applyBorder="1" applyAlignment="1" applyProtection="1">
      <alignment horizontal="center" vertical="center"/>
      <protection hidden="1"/>
    </xf>
    <xf numFmtId="165" fontId="2" fillId="3" borderId="1" xfId="0" applyNumberFormat="1" applyFont="1" applyFill="1" applyBorder="1" applyAlignment="1" applyProtection="1">
      <alignment horizontal="center" vertical="center"/>
      <protection hidden="1"/>
    </xf>
    <xf numFmtId="164" fontId="5" fillId="5" borderId="1" xfId="0" applyNumberFormat="1" applyFont="1" applyFill="1" applyBorder="1" applyAlignment="1" applyProtection="1">
      <alignment horizontal="left" vertical="center"/>
      <protection hidden="1"/>
    </xf>
    <xf numFmtId="3" fontId="2" fillId="3" borderId="1" xfId="0" applyNumberFormat="1" applyFont="1" applyFill="1" applyBorder="1" applyAlignment="1" applyProtection="1">
      <alignment horizontal="center" vertical="center"/>
      <protection hidden="1"/>
    </xf>
    <xf numFmtId="166" fontId="2" fillId="3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Border="1" applyAlignment="1" applyProtection="1">
      <alignment horizontal="center" vertical="center"/>
      <protection hidden="1"/>
    </xf>
    <xf numFmtId="166" fontId="2" fillId="3" borderId="5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Border="1" applyAlignment="1" applyProtection="1">
      <alignment horizontal="center" vertical="center"/>
      <protection hidden="1"/>
    </xf>
    <xf numFmtId="0" fontId="2" fillId="5" borderId="1" xfId="0" applyFont="1" applyFill="1" applyBorder="1" applyAlignment="1" applyProtection="1">
      <alignment horizontal="left" vertical="center"/>
      <protection hidden="1"/>
    </xf>
    <xf numFmtId="166" fontId="2" fillId="3" borderId="11" xfId="0" applyNumberFormat="1" applyFont="1" applyFill="1" applyBorder="1" applyAlignment="1" applyProtection="1">
      <alignment horizontal="center" vertical="center"/>
      <protection hidden="1"/>
    </xf>
    <xf numFmtId="166" fontId="2" fillId="3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1" xfId="0" applyNumberFormat="1" applyFont="1" applyBorder="1" applyAlignment="1" applyProtection="1">
      <alignment horizontal="center" vertical="center"/>
      <protection hidden="1"/>
    </xf>
    <xf numFmtId="166" fontId="2" fillId="0" borderId="0" xfId="0" applyNumberFormat="1" applyFont="1" applyAlignment="1" applyProtection="1">
      <alignment horizontal="center" vertical="center"/>
      <protection hidden="1"/>
    </xf>
    <xf numFmtId="0" fontId="4" fillId="3" borderId="1" xfId="0" applyFont="1" applyFill="1" applyBorder="1" applyAlignment="1" applyProtection="1">
      <alignment horizontal="center" vertical="center"/>
      <protection hidden="1"/>
    </xf>
    <xf numFmtId="0" fontId="4" fillId="3" borderId="1" xfId="0" applyFont="1" applyFill="1" applyBorder="1" applyAlignment="1" applyProtection="1">
      <alignment horizontal="left" vertical="center"/>
      <protection hidden="1"/>
    </xf>
    <xf numFmtId="166" fontId="4" fillId="3" borderId="1" xfId="0" applyNumberFormat="1" applyFont="1" applyFill="1" applyBorder="1" applyAlignment="1" applyProtection="1">
      <alignment horizontal="center" vertical="center"/>
      <protection hidden="1"/>
    </xf>
    <xf numFmtId="170" fontId="5" fillId="0" borderId="1" xfId="0" applyNumberFormat="1" applyFont="1" applyBorder="1" applyAlignment="1" applyProtection="1">
      <alignment horizontal="center" vertical="center"/>
      <protection hidden="1"/>
    </xf>
    <xf numFmtId="164" fontId="2" fillId="5" borderId="1" xfId="0" applyNumberFormat="1" applyFont="1" applyFill="1" applyBorder="1" applyAlignment="1" applyProtection="1">
      <alignment horizontal="left" vertical="center"/>
      <protection hidden="1"/>
    </xf>
    <xf numFmtId="2" fontId="5" fillId="5" borderId="1" xfId="0" applyNumberFormat="1" applyFont="1" applyFill="1" applyBorder="1" applyAlignment="1" applyProtection="1">
      <alignment horizontal="center" vertical="center"/>
      <protection hidden="1"/>
    </xf>
    <xf numFmtId="10" fontId="2" fillId="3" borderId="1" xfId="0" applyNumberFormat="1" applyFont="1" applyFill="1" applyBorder="1" applyAlignment="1" applyProtection="1">
      <alignment horizontal="center" vertical="center"/>
      <protection hidden="1"/>
    </xf>
    <xf numFmtId="1" fontId="2" fillId="0" borderId="1" xfId="0" applyNumberFormat="1" applyFont="1" applyBorder="1" applyAlignment="1" applyProtection="1">
      <alignment horizontal="center" vertical="center"/>
      <protection hidden="1"/>
    </xf>
    <xf numFmtId="10" fontId="2" fillId="0" borderId="1" xfId="0" applyNumberFormat="1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3" borderId="1" xfId="0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Border="1" applyAlignment="1" applyProtection="1">
      <alignment horizontal="center" vertical="center"/>
      <protection hidden="1"/>
    </xf>
    <xf numFmtId="164" fontId="2" fillId="0" borderId="1" xfId="0" applyNumberFormat="1" applyFont="1" applyBorder="1" applyAlignment="1" applyProtection="1">
      <alignment horizontal="center" vertical="center"/>
      <protection hidden="1"/>
    </xf>
    <xf numFmtId="10" fontId="2" fillId="0" borderId="1" xfId="0" applyNumberFormat="1" applyFont="1" applyBorder="1" applyAlignment="1" applyProtection="1">
      <alignment horizontal="center" vertical="center"/>
      <protection hidden="1"/>
    </xf>
    <xf numFmtId="164" fontId="2" fillId="5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168" fontId="2" fillId="3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2" fillId="3" borderId="5" xfId="0" applyFont="1" applyFill="1" applyBorder="1" applyAlignment="1" applyProtection="1">
      <alignment horizontal="center" vertical="center"/>
      <protection hidden="1"/>
    </xf>
    <xf numFmtId="4" fontId="2" fillId="0" borderId="1" xfId="0" applyNumberFormat="1" applyFont="1" applyBorder="1" applyAlignment="1" applyProtection="1">
      <alignment horizontal="center" vertical="center"/>
      <protection hidden="1"/>
    </xf>
    <xf numFmtId="171" fontId="2" fillId="0" borderId="1" xfId="0" applyNumberFormat="1" applyFont="1" applyBorder="1" applyAlignment="1" applyProtection="1">
      <alignment horizontal="center" vertical="center"/>
      <protection hidden="1"/>
    </xf>
    <xf numFmtId="170" fontId="2" fillId="0" borderId="1" xfId="0" applyNumberFormat="1" applyFont="1" applyBorder="1" applyAlignment="1" applyProtection="1">
      <alignment horizontal="center" vertical="center"/>
      <protection hidden="1"/>
    </xf>
    <xf numFmtId="172" fontId="2" fillId="0" borderId="1" xfId="0" applyNumberFormat="1" applyFont="1" applyBorder="1" applyAlignment="1" applyProtection="1">
      <alignment horizontal="center" vertical="center"/>
      <protection hidden="1"/>
    </xf>
    <xf numFmtId="169" fontId="2" fillId="0" borderId="2" xfId="0" applyNumberFormat="1" applyFont="1" applyBorder="1" applyAlignment="1" applyProtection="1">
      <alignment horizontal="center" vertical="center"/>
      <protection hidden="1"/>
    </xf>
    <xf numFmtId="164" fontId="2" fillId="3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Border="1" applyAlignment="1" applyProtection="1">
      <alignment horizontal="center" vertical="center"/>
      <protection hidden="1"/>
    </xf>
    <xf numFmtId="165" fontId="2" fillId="0" borderId="2" xfId="0" applyNumberFormat="1" applyFont="1" applyBorder="1" applyAlignment="1" applyProtection="1">
      <alignment horizontal="center" vertical="center"/>
      <protection hidden="1"/>
    </xf>
    <xf numFmtId="1" fontId="2" fillId="2" borderId="1" xfId="0" applyNumberFormat="1" applyFont="1" applyFill="1" applyBorder="1" applyAlignment="1" applyProtection="1">
      <alignment horizontal="center" vertical="center"/>
      <protection hidden="1"/>
    </xf>
    <xf numFmtId="2" fontId="2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2" fontId="2" fillId="2" borderId="0" xfId="0" applyNumberFormat="1" applyFont="1" applyFill="1" applyAlignment="1" applyProtection="1">
      <alignment horizontal="center" vertical="center"/>
      <protection hidden="1"/>
    </xf>
    <xf numFmtId="9" fontId="2" fillId="2" borderId="0" xfId="0" applyNumberFormat="1" applyFont="1" applyFill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vertical="center"/>
      <protection hidden="1"/>
    </xf>
    <xf numFmtId="165" fontId="2" fillId="2" borderId="0" xfId="0" applyNumberFormat="1" applyFont="1" applyFill="1" applyAlignment="1" applyProtection="1">
      <alignment vertical="center"/>
      <protection hidden="1"/>
    </xf>
    <xf numFmtId="3" fontId="2" fillId="0" borderId="1" xfId="0" applyNumberFormat="1" applyFont="1" applyBorder="1" applyAlignment="1" applyProtection="1">
      <alignment horizontal="center" vertical="center"/>
      <protection hidden="1"/>
    </xf>
    <xf numFmtId="0" fontId="2" fillId="6" borderId="0" xfId="0" applyFont="1" applyFill="1" applyAlignment="1" applyProtection="1">
      <alignment vertical="center"/>
      <protection hidden="1"/>
    </xf>
    <xf numFmtId="10" fontId="2" fillId="3" borderId="2" xfId="0" applyNumberFormat="1" applyFont="1" applyFill="1" applyBorder="1" applyAlignment="1" applyProtection="1">
      <alignment horizontal="center" vertical="center"/>
      <protection hidden="1"/>
    </xf>
    <xf numFmtId="9" fontId="2" fillId="0" borderId="0" xfId="2" applyFont="1" applyAlignment="1" applyProtection="1">
      <alignment vertical="center"/>
      <protection hidden="1"/>
    </xf>
    <xf numFmtId="169" fontId="2" fillId="0" borderId="0" xfId="2" applyNumberFormat="1" applyFont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Border="1" applyAlignment="1" applyProtection="1">
      <alignment horizontal="center" vertical="center"/>
      <protection hidden="1"/>
    </xf>
    <xf numFmtId="170" fontId="2" fillId="0" borderId="2" xfId="0" applyNumberFormat="1" applyFont="1" applyBorder="1" applyAlignment="1" applyProtection="1">
      <alignment horizontal="center" vertical="center"/>
      <protection hidden="1"/>
    </xf>
    <xf numFmtId="0" fontId="2" fillId="3" borderId="1" xfId="0" applyFont="1" applyFill="1" applyBorder="1" applyAlignment="1" applyProtection="1">
      <alignment horizontal="center" vertical="center"/>
      <protection hidden="1"/>
    </xf>
    <xf numFmtId="0" fontId="2" fillId="3" borderId="5" xfId="0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Border="1" applyAlignment="1" applyProtection="1">
      <alignment horizontal="center" vertical="center"/>
      <protection hidden="1"/>
    </xf>
    <xf numFmtId="164" fontId="2" fillId="5" borderId="1" xfId="0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vertical="center"/>
      <protection hidden="1"/>
    </xf>
    <xf numFmtId="168" fontId="2" fillId="3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2" fillId="0" borderId="1" xfId="1" applyFont="1" applyBorder="1" applyAlignment="1">
      <alignment horizontal="right" vertical="center"/>
    </xf>
    <xf numFmtId="0" fontId="5" fillId="4" borderId="0" xfId="0" applyFont="1" applyFill="1" applyProtection="1">
      <protection locked="0"/>
    </xf>
    <xf numFmtId="0" fontId="5" fillId="4" borderId="4" xfId="1" applyFont="1" applyFill="1" applyBorder="1" applyAlignment="1" applyProtection="1">
      <alignment vertical="center"/>
      <protection locked="0"/>
    </xf>
    <xf numFmtId="0" fontId="2" fillId="0" borderId="3" xfId="1" applyFont="1" applyBorder="1" applyAlignment="1">
      <alignment vertical="center"/>
    </xf>
    <xf numFmtId="14" fontId="5" fillId="4" borderId="2" xfId="0" quotePrefix="1" applyNumberFormat="1" applyFont="1" applyFill="1" applyBorder="1" applyProtection="1">
      <protection locked="0"/>
    </xf>
    <xf numFmtId="14" fontId="5" fillId="4" borderId="4" xfId="0" applyNumberFormat="1" applyFont="1" applyFill="1" applyBorder="1" applyAlignment="1" applyProtection="1">
      <alignment vertical="center"/>
      <protection locked="0"/>
    </xf>
    <xf numFmtId="0" fontId="2" fillId="0" borderId="2" xfId="1" applyFont="1" applyBorder="1" applyAlignment="1">
      <alignment horizontal="right" vertical="center"/>
    </xf>
    <xf numFmtId="0" fontId="5" fillId="4" borderId="2" xfId="1" applyFont="1" applyFill="1" applyBorder="1" applyAlignment="1" applyProtection="1">
      <alignment vertical="center"/>
      <protection locked="0"/>
    </xf>
    <xf numFmtId="0" fontId="2" fillId="0" borderId="14" xfId="1" applyFont="1" applyBorder="1" applyAlignment="1">
      <alignment horizontal="right" vertical="center"/>
    </xf>
    <xf numFmtId="0" fontId="14" fillId="0" borderId="8" xfId="1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5" fillId="4" borderId="3" xfId="1" applyFont="1" applyFill="1" applyBorder="1" applyAlignment="1" applyProtection="1">
      <alignment vertical="center"/>
      <protection locked="0"/>
    </xf>
    <xf numFmtId="0" fontId="5" fillId="4" borderId="5" xfId="1" applyFont="1" applyFill="1" applyBorder="1" applyAlignment="1" applyProtection="1">
      <alignment vertical="center"/>
      <protection locked="0"/>
    </xf>
    <xf numFmtId="0" fontId="2" fillId="0" borderId="5" xfId="1" applyFont="1" applyBorder="1" applyAlignment="1">
      <alignment horizontal="right" vertical="center"/>
    </xf>
    <xf numFmtId="0" fontId="2" fillId="0" borderId="10" xfId="1" applyFont="1" applyBorder="1" applyAlignment="1">
      <alignment horizontal="right" vertical="center"/>
    </xf>
    <xf numFmtId="0" fontId="5" fillId="4" borderId="2" xfId="0" applyFont="1" applyFill="1" applyBorder="1" applyProtection="1">
      <protection locked="0"/>
    </xf>
    <xf numFmtId="0" fontId="5" fillId="4" borderId="4" xfId="0" applyFont="1" applyFill="1" applyBorder="1" applyAlignment="1" applyProtection="1">
      <alignment vertical="center"/>
      <protection locked="0"/>
    </xf>
    <xf numFmtId="0" fontId="16" fillId="0" borderId="0" xfId="0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" fillId="0" borderId="0" xfId="1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9" fillId="0" borderId="0" xfId="1" applyFont="1" applyAlignment="1">
      <alignment horizontal="center" vertical="center"/>
    </xf>
    <xf numFmtId="49" fontId="5" fillId="4" borderId="8" xfId="1" applyNumberFormat="1" applyFont="1" applyFill="1" applyBorder="1" applyAlignment="1" applyProtection="1">
      <alignment horizontal="right" vertical="center"/>
      <protection locked="0"/>
    </xf>
    <xf numFmtId="0" fontId="5" fillId="0" borderId="1" xfId="1" applyFont="1" applyBorder="1" applyAlignment="1">
      <alignment vertical="center"/>
    </xf>
    <xf numFmtId="0" fontId="15" fillId="4" borderId="1" xfId="1" applyFont="1" applyFill="1" applyBorder="1" applyAlignment="1" applyProtection="1">
      <alignment horizontal="left" vertical="center"/>
      <protection locked="0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166" fontId="2" fillId="0" borderId="0" xfId="1" applyNumberFormat="1" applyFont="1" applyAlignment="1">
      <alignment horizontal="center" vertical="center"/>
    </xf>
    <xf numFmtId="0" fontId="2" fillId="4" borderId="3" xfId="1" applyFont="1" applyFill="1" applyBorder="1" applyAlignment="1">
      <alignment vertical="center"/>
    </xf>
    <xf numFmtId="0" fontId="2" fillId="4" borderId="4" xfId="1" applyFont="1" applyFill="1" applyBorder="1" applyAlignment="1">
      <alignment vertical="center"/>
    </xf>
    <xf numFmtId="0" fontId="16" fillId="4" borderId="3" xfId="1" applyFont="1" applyFill="1" applyBorder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14" fontId="5" fillId="0" borderId="1" xfId="1" quotePrefix="1" applyNumberFormat="1" applyFont="1" applyBorder="1" applyAlignment="1">
      <alignment horizontal="center" vertical="center"/>
    </xf>
    <xf numFmtId="166" fontId="5" fillId="4" borderId="0" xfId="0" applyNumberFormat="1" applyFont="1" applyFill="1" applyProtection="1">
      <protection locked="0"/>
    </xf>
    <xf numFmtId="166" fontId="5" fillId="4" borderId="1" xfId="1" applyNumberFormat="1" applyFont="1" applyFill="1" applyBorder="1" applyAlignment="1" applyProtection="1">
      <alignment vertical="center"/>
      <protection locked="0"/>
    </xf>
    <xf numFmtId="166" fontId="5" fillId="4" borderId="8" xfId="0" applyNumberFormat="1" applyFont="1" applyFill="1" applyBorder="1" applyProtection="1">
      <protection locked="0"/>
    </xf>
    <xf numFmtId="0" fontId="2" fillId="0" borderId="8" xfId="1" applyFont="1" applyBorder="1" applyAlignment="1">
      <alignment horizontal="right" vertical="center"/>
    </xf>
    <xf numFmtId="166" fontId="5" fillId="4" borderId="8" xfId="1" applyNumberFormat="1" applyFont="1" applyFill="1" applyBorder="1" applyAlignment="1" applyProtection="1">
      <alignment vertical="center"/>
      <protection locked="0"/>
    </xf>
    <xf numFmtId="0" fontId="5" fillId="0" borderId="8" xfId="1" applyFont="1" applyBorder="1" applyAlignment="1">
      <alignment vertical="center"/>
    </xf>
    <xf numFmtId="0" fontId="2" fillId="0" borderId="4" xfId="1" applyFont="1" applyBorder="1" applyAlignment="1">
      <alignment vertical="center"/>
    </xf>
    <xf numFmtId="14" fontId="5" fillId="4" borderId="5" xfId="0" applyNumberFormat="1" applyFont="1" applyFill="1" applyBorder="1" applyProtection="1">
      <protection locked="0"/>
    </xf>
    <xf numFmtId="14" fontId="5" fillId="4" borderId="5" xfId="0" applyNumberFormat="1" applyFont="1" applyFill="1" applyBorder="1" applyAlignment="1" applyProtection="1">
      <alignment vertical="center"/>
      <protection locked="0"/>
    </xf>
    <xf numFmtId="14" fontId="5" fillId="0" borderId="10" xfId="1" applyNumberFormat="1" applyFont="1" applyBorder="1" applyAlignment="1">
      <alignment horizontal="left" vertical="center"/>
    </xf>
    <xf numFmtId="0" fontId="2" fillId="0" borderId="12" xfId="1" applyFont="1" applyBorder="1" applyAlignment="1">
      <alignment vertical="center"/>
    </xf>
    <xf numFmtId="0" fontId="2" fillId="0" borderId="9" xfId="1" applyFont="1" applyBorder="1" applyAlignment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21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center"/>
    </xf>
    <xf numFmtId="0" fontId="3" fillId="0" borderId="0" xfId="1" applyAlignment="1">
      <alignment vertical="center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19" fillId="0" borderId="10" xfId="1" applyFont="1" applyBorder="1" applyAlignment="1">
      <alignment horizontal="center" vertical="center"/>
    </xf>
    <xf numFmtId="0" fontId="19" fillId="0" borderId="9" xfId="1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/>
    </xf>
    <xf numFmtId="0" fontId="14" fillId="0" borderId="4" xfId="1" applyFont="1" applyBorder="1" applyAlignment="1">
      <alignment horizontal="center" vertical="center"/>
    </xf>
    <xf numFmtId="0" fontId="5" fillId="4" borderId="7" xfId="1" applyFont="1" applyFill="1" applyBorder="1" applyAlignment="1" applyProtection="1">
      <alignment horizontal="center" vertical="center"/>
      <protection locked="0"/>
    </xf>
    <xf numFmtId="0" fontId="5" fillId="4" borderId="6" xfId="1" applyFont="1" applyFill="1" applyBorder="1" applyAlignment="1" applyProtection="1">
      <alignment horizontal="center" vertical="center"/>
      <protection locked="0"/>
    </xf>
    <xf numFmtId="0" fontId="5" fillId="4" borderId="2" xfId="1" applyFont="1" applyFill="1" applyBorder="1" applyAlignment="1" applyProtection="1">
      <alignment horizontal="center" vertical="center"/>
      <protection locked="0"/>
    </xf>
    <xf numFmtId="0" fontId="5" fillId="4" borderId="4" xfId="1" applyFont="1" applyFill="1" applyBorder="1" applyAlignment="1" applyProtection="1">
      <alignment horizontal="center" vertical="center"/>
      <protection locked="0"/>
    </xf>
    <xf numFmtId="0" fontId="2" fillId="0" borderId="0" xfId="1" applyFont="1" applyAlignment="1">
      <alignment horizontal="center" vertical="center"/>
    </xf>
    <xf numFmtId="0" fontId="5" fillId="7" borderId="1" xfId="1" applyFont="1" applyFill="1" applyBorder="1" applyAlignment="1">
      <alignment horizontal="center" vertical="center"/>
    </xf>
    <xf numFmtId="0" fontId="5" fillId="7" borderId="5" xfId="1" applyFont="1" applyFill="1" applyBorder="1" applyAlignment="1">
      <alignment horizontal="center" vertical="center"/>
    </xf>
    <xf numFmtId="0" fontId="5" fillId="7" borderId="11" xfId="1" applyFont="1" applyFill="1" applyBorder="1" applyAlignment="1">
      <alignment horizontal="center" vertical="center"/>
    </xf>
    <xf numFmtId="0" fontId="5" fillId="7" borderId="8" xfId="1" applyFont="1" applyFill="1" applyBorder="1" applyAlignment="1">
      <alignment horizontal="center" vertical="center"/>
    </xf>
    <xf numFmtId="0" fontId="15" fillId="0" borderId="10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2" fillId="0" borderId="10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7" fillId="0" borderId="13" xfId="0" applyFont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2" fillId="3" borderId="1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164" fontId="2" fillId="2" borderId="2" xfId="0" applyNumberFormat="1" applyFont="1" applyFill="1" applyBorder="1" applyAlignment="1" applyProtection="1">
      <alignment horizontal="center" vertical="center"/>
      <protection hidden="1"/>
    </xf>
    <xf numFmtId="164" fontId="2" fillId="2" borderId="3" xfId="0" applyNumberFormat="1" applyFont="1" applyFill="1" applyBorder="1" applyAlignment="1" applyProtection="1">
      <alignment horizontal="center" vertical="center"/>
      <protection hidden="1"/>
    </xf>
    <xf numFmtId="164" fontId="2" fillId="2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/>
      <protection hidden="1"/>
    </xf>
    <xf numFmtId="0" fontId="2" fillId="2" borderId="4" xfId="0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Border="1" applyAlignment="1" applyProtection="1">
      <alignment horizontal="center" vertical="center"/>
      <protection hidden="1"/>
    </xf>
    <xf numFmtId="170" fontId="2" fillId="0" borderId="3" xfId="0" applyNumberFormat="1" applyFont="1" applyBorder="1" applyAlignment="1" applyProtection="1">
      <alignment horizontal="center" vertical="center"/>
      <protection hidden="1"/>
    </xf>
    <xf numFmtId="170" fontId="2" fillId="0" borderId="4" xfId="0" applyNumberFormat="1" applyFont="1" applyBorder="1" applyAlignment="1" applyProtection="1">
      <alignment horizontal="center" vertical="center"/>
      <protection hidden="1"/>
    </xf>
    <xf numFmtId="10" fontId="2" fillId="2" borderId="2" xfId="0" applyNumberFormat="1" applyFont="1" applyFill="1" applyBorder="1" applyAlignment="1" applyProtection="1">
      <alignment horizontal="center" vertical="center"/>
      <protection hidden="1"/>
    </xf>
    <xf numFmtId="10" fontId="2" fillId="2" borderId="3" xfId="0" applyNumberFormat="1" applyFont="1" applyFill="1" applyBorder="1" applyAlignment="1" applyProtection="1">
      <alignment horizontal="center" vertical="center"/>
      <protection hidden="1"/>
    </xf>
    <xf numFmtId="10" fontId="2" fillId="2" borderId="4" xfId="0" applyNumberFormat="1" applyFont="1" applyFill="1" applyBorder="1" applyAlignment="1" applyProtection="1">
      <alignment horizontal="center" vertical="center"/>
      <protection hidden="1"/>
    </xf>
    <xf numFmtId="164" fontId="2" fillId="5" borderId="2" xfId="0" applyNumberFormat="1" applyFont="1" applyFill="1" applyBorder="1" applyAlignment="1" applyProtection="1">
      <alignment horizontal="center" vertical="center"/>
      <protection hidden="1"/>
    </xf>
    <xf numFmtId="164" fontId="2" fillId="5" borderId="3" xfId="0" applyNumberFormat="1" applyFont="1" applyFill="1" applyBorder="1" applyAlignment="1" applyProtection="1">
      <alignment horizontal="center" vertical="center"/>
      <protection hidden="1"/>
    </xf>
    <xf numFmtId="164" fontId="2" fillId="5" borderId="4" xfId="0" applyNumberFormat="1" applyFont="1" applyFill="1" applyBorder="1" applyAlignment="1" applyProtection="1">
      <alignment horizontal="center" vertical="center"/>
      <protection hidden="1"/>
    </xf>
    <xf numFmtId="170" fontId="2" fillId="2" borderId="2" xfId="0" applyNumberFormat="1" applyFont="1" applyFill="1" applyBorder="1" applyAlignment="1" applyProtection="1">
      <alignment horizontal="center" vertical="center"/>
      <protection hidden="1"/>
    </xf>
    <xf numFmtId="170" fontId="2" fillId="2" borderId="3" xfId="0" applyNumberFormat="1" applyFont="1" applyFill="1" applyBorder="1" applyAlignment="1" applyProtection="1">
      <alignment horizontal="center" vertical="center"/>
      <protection hidden="1"/>
    </xf>
    <xf numFmtId="170" fontId="2" fillId="2" borderId="4" xfId="0" applyNumberFormat="1" applyFont="1" applyFill="1" applyBorder="1" applyAlignment="1" applyProtection="1">
      <alignment horizontal="center" vertical="center"/>
      <protection hidden="1"/>
    </xf>
    <xf numFmtId="2" fontId="2" fillId="5" borderId="1" xfId="0" applyNumberFormat="1" applyFont="1" applyFill="1" applyBorder="1" applyAlignment="1" applyProtection="1">
      <alignment horizontal="center" vertical="center"/>
      <protection hidden="1"/>
    </xf>
    <xf numFmtId="0" fontId="2" fillId="3" borderId="2" xfId="0" applyFont="1" applyFill="1" applyBorder="1" applyAlignment="1" applyProtection="1">
      <alignment horizontal="center" vertical="center"/>
      <protection hidden="1"/>
    </xf>
    <xf numFmtId="0" fontId="2" fillId="3" borderId="3" xfId="0" applyFont="1" applyFill="1" applyBorder="1" applyAlignment="1" applyProtection="1">
      <alignment horizontal="center" vertical="center"/>
      <protection hidden="1"/>
    </xf>
    <xf numFmtId="0" fontId="2" fillId="3" borderId="4" xfId="0" applyFont="1" applyFill="1" applyBorder="1" applyAlignment="1" applyProtection="1">
      <alignment horizontal="center" vertical="center"/>
      <protection hidden="1"/>
    </xf>
    <xf numFmtId="2" fontId="2" fillId="5" borderId="2" xfId="0" applyNumberFormat="1" applyFont="1" applyFill="1" applyBorder="1" applyAlignment="1" applyProtection="1">
      <alignment horizontal="center" vertical="center"/>
      <protection hidden="1"/>
    </xf>
    <xf numFmtId="2" fontId="2" fillId="5" borderId="3" xfId="0" applyNumberFormat="1" applyFont="1" applyFill="1" applyBorder="1" applyAlignment="1" applyProtection="1">
      <alignment horizontal="center" vertical="center"/>
      <protection hidden="1"/>
    </xf>
    <xf numFmtId="2" fontId="2" fillId="5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0" xfId="0" applyFont="1" applyBorder="1" applyAlignment="1" applyProtection="1">
      <alignment horizontal="center" vertical="center"/>
      <protection hidden="1"/>
    </xf>
    <xf numFmtId="0" fontId="5" fillId="0" borderId="12" xfId="0" applyFont="1" applyBorder="1" applyAlignment="1" applyProtection="1">
      <alignment horizontal="center" vertical="center"/>
      <protection hidden="1"/>
    </xf>
    <xf numFmtId="169" fontId="2" fillId="2" borderId="2" xfId="0" applyNumberFormat="1" applyFont="1" applyFill="1" applyBorder="1" applyAlignment="1" applyProtection="1">
      <alignment horizontal="center" vertical="center"/>
      <protection hidden="1"/>
    </xf>
    <xf numFmtId="169" fontId="2" fillId="2" borderId="3" xfId="0" applyNumberFormat="1" applyFont="1" applyFill="1" applyBorder="1" applyAlignment="1" applyProtection="1">
      <alignment horizontal="center" vertical="center"/>
      <protection hidden="1"/>
    </xf>
    <xf numFmtId="169" fontId="2" fillId="2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Border="1" applyAlignment="1" applyProtection="1">
      <alignment horizontal="center" vertical="center"/>
      <protection hidden="1"/>
    </xf>
    <xf numFmtId="164" fontId="2" fillId="0" borderId="3" xfId="0" applyNumberFormat="1" applyFont="1" applyBorder="1" applyAlignment="1" applyProtection="1">
      <alignment horizontal="center" vertical="center"/>
      <protection hidden="1"/>
    </xf>
    <xf numFmtId="164" fontId="2" fillId="0" borderId="4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right" vertical="center"/>
      <protection hidden="1"/>
    </xf>
    <xf numFmtId="0" fontId="2" fillId="0" borderId="4" xfId="0" applyFont="1" applyBorder="1" applyAlignment="1" applyProtection="1">
      <alignment horizontal="right" vertical="center"/>
      <protection hidden="1"/>
    </xf>
    <xf numFmtId="166" fontId="2" fillId="3" borderId="2" xfId="0" applyNumberFormat="1" applyFont="1" applyFill="1" applyBorder="1" applyAlignment="1" applyProtection="1">
      <alignment horizontal="left" vertical="center"/>
      <protection hidden="1"/>
    </xf>
    <xf numFmtId="166" fontId="2" fillId="3" borderId="3" xfId="0" applyNumberFormat="1" applyFont="1" applyFill="1" applyBorder="1" applyAlignment="1" applyProtection="1">
      <alignment horizontal="left" vertical="center"/>
      <protection hidden="1"/>
    </xf>
    <xf numFmtId="166" fontId="2" fillId="3" borderId="4" xfId="0" applyNumberFormat="1" applyFont="1" applyFill="1" applyBorder="1" applyAlignment="1" applyProtection="1">
      <alignment horizontal="left" vertical="center"/>
      <protection hidden="1"/>
    </xf>
    <xf numFmtId="166" fontId="2" fillId="3" borderId="2" xfId="0" applyNumberFormat="1" applyFont="1" applyFill="1" applyBorder="1" applyAlignment="1" applyProtection="1">
      <alignment vertical="center"/>
      <protection hidden="1"/>
    </xf>
    <xf numFmtId="166" fontId="2" fillId="3" borderId="3" xfId="0" applyNumberFormat="1" applyFont="1" applyFill="1" applyBorder="1" applyAlignment="1" applyProtection="1">
      <alignment vertical="center"/>
      <protection hidden="1"/>
    </xf>
    <xf numFmtId="166" fontId="2" fillId="3" borderId="4" xfId="0" applyNumberFormat="1" applyFont="1" applyFill="1" applyBorder="1" applyAlignment="1" applyProtection="1">
      <alignment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166" fontId="2" fillId="5" borderId="2" xfId="0" applyNumberFormat="1" applyFont="1" applyFill="1" applyBorder="1" applyAlignment="1" applyProtection="1">
      <alignment horizontal="center" vertical="center"/>
      <protection hidden="1"/>
    </xf>
    <xf numFmtId="166" fontId="2" fillId="5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1" fontId="2" fillId="3" borderId="2" xfId="0" applyNumberFormat="1" applyFont="1" applyFill="1" applyBorder="1" applyAlignment="1" applyProtection="1">
      <alignment horizontal="center" vertical="center"/>
      <protection hidden="1"/>
    </xf>
    <xf numFmtId="1" fontId="2" fillId="3" borderId="4" xfId="0" applyNumberFormat="1" applyFont="1" applyFill="1" applyBorder="1" applyAlignment="1" applyProtection="1">
      <alignment horizontal="center" vertical="center"/>
      <protection hidden="1"/>
    </xf>
    <xf numFmtId="165" fontId="2" fillId="5" borderId="2" xfId="0" applyNumberFormat="1" applyFont="1" applyFill="1" applyBorder="1" applyAlignment="1" applyProtection="1">
      <alignment horizontal="center" vertical="center"/>
      <protection hidden="1"/>
    </xf>
    <xf numFmtId="165" fontId="2" fillId="5" borderId="3" xfId="0" applyNumberFormat="1" applyFont="1" applyFill="1" applyBorder="1" applyAlignment="1" applyProtection="1">
      <alignment horizontal="center" vertical="center"/>
      <protection hidden="1"/>
    </xf>
    <xf numFmtId="165" fontId="2" fillId="5" borderId="4" xfId="0" applyNumberFormat="1" applyFont="1" applyFill="1" applyBorder="1" applyAlignment="1" applyProtection="1">
      <alignment horizontal="center" vertical="center"/>
      <protection hidden="1"/>
    </xf>
    <xf numFmtId="165" fontId="2" fillId="6" borderId="2" xfId="0" applyNumberFormat="1" applyFont="1" applyFill="1" applyBorder="1" applyAlignment="1" applyProtection="1">
      <alignment horizontal="center" vertical="center"/>
      <protection hidden="1"/>
    </xf>
    <xf numFmtId="165" fontId="2" fillId="6" borderId="3" xfId="0" applyNumberFormat="1" applyFont="1" applyFill="1" applyBorder="1" applyAlignment="1" applyProtection="1">
      <alignment horizontal="center" vertical="center"/>
      <protection hidden="1"/>
    </xf>
    <xf numFmtId="165" fontId="2" fillId="6" borderId="4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Border="1" applyAlignment="1" applyProtection="1">
      <alignment horizontal="center" vertical="center"/>
      <protection hidden="1"/>
    </xf>
    <xf numFmtId="165" fontId="2" fillId="0" borderId="3" xfId="0" applyNumberFormat="1" applyFont="1" applyBorder="1" applyAlignment="1" applyProtection="1">
      <alignment horizontal="center" vertical="center"/>
      <protection hidden="1"/>
    </xf>
    <xf numFmtId="165" fontId="2" fillId="0" borderId="4" xfId="0" applyNumberFormat="1" applyFont="1" applyBorder="1" applyAlignment="1" applyProtection="1">
      <alignment horizontal="center" vertical="center"/>
      <protection hidden="1"/>
    </xf>
    <xf numFmtId="0" fontId="2" fillId="6" borderId="1" xfId="0" applyFont="1" applyFill="1" applyBorder="1" applyAlignment="1" applyProtection="1">
      <alignment horizontal="center" vertical="center"/>
      <protection hidden="1"/>
    </xf>
    <xf numFmtId="168" fontId="2" fillId="3" borderId="2" xfId="0" applyNumberFormat="1" applyFont="1" applyFill="1" applyBorder="1" applyAlignment="1" applyProtection="1">
      <alignment horizontal="center" vertical="center"/>
      <protection hidden="1"/>
    </xf>
    <xf numFmtId="168" fontId="2" fillId="3" borderId="3" xfId="0" applyNumberFormat="1" applyFont="1" applyFill="1" applyBorder="1" applyAlignment="1" applyProtection="1">
      <alignment horizontal="center" vertical="center"/>
      <protection hidden="1"/>
    </xf>
    <xf numFmtId="168" fontId="2" fillId="3" borderId="4" xfId="0" applyNumberFormat="1" applyFont="1" applyFill="1" applyBorder="1" applyAlignment="1" applyProtection="1">
      <alignment horizontal="center" vertical="center"/>
      <protection hidden="1"/>
    </xf>
    <xf numFmtId="3" fontId="2" fillId="3" borderId="8" xfId="0" applyNumberFormat="1" applyFont="1" applyFill="1" applyBorder="1" applyAlignment="1" applyProtection="1">
      <alignment horizontal="center" vertical="center"/>
      <protection hidden="1"/>
    </xf>
    <xf numFmtId="0" fontId="2" fillId="3" borderId="11" xfId="0" applyFont="1" applyFill="1" applyBorder="1" applyAlignment="1" applyProtection="1">
      <alignment horizontal="center" vertical="center"/>
      <protection hidden="1"/>
    </xf>
    <xf numFmtId="0" fontId="2" fillId="3" borderId="5" xfId="0" applyFont="1" applyFill="1" applyBorder="1" applyAlignment="1" applyProtection="1">
      <alignment horizontal="center" vertical="center"/>
      <protection hidden="1"/>
    </xf>
    <xf numFmtId="10" fontId="2" fillId="6" borderId="1" xfId="2" applyNumberFormat="1" applyFont="1" applyFill="1" applyBorder="1" applyAlignment="1" applyProtection="1">
      <alignment horizontal="center" vertical="center"/>
      <protection hidden="1"/>
    </xf>
    <xf numFmtId="173" fontId="2" fillId="0" borderId="1" xfId="0" applyNumberFormat="1" applyFont="1" applyBorder="1" applyAlignment="1" applyProtection="1">
      <alignment horizontal="center" vertical="center"/>
      <protection hidden="1"/>
    </xf>
    <xf numFmtId="173" fontId="2" fillId="0" borderId="3" xfId="0" applyNumberFormat="1" applyFont="1" applyBorder="1" applyAlignment="1" applyProtection="1">
      <alignment horizontal="center" vertical="center"/>
      <protection hidden="1"/>
    </xf>
    <xf numFmtId="173" fontId="2" fillId="0" borderId="4" xfId="0" applyNumberFormat="1" applyFont="1" applyBorder="1" applyAlignment="1" applyProtection="1">
      <alignment horizontal="center" vertical="center"/>
      <protection hidden="1"/>
    </xf>
    <xf numFmtId="3" fontId="2" fillId="5" borderId="2" xfId="0" applyNumberFormat="1" applyFont="1" applyFill="1" applyBorder="1" applyAlignment="1" applyProtection="1">
      <alignment horizontal="center" vertical="center"/>
      <protection hidden="1"/>
    </xf>
    <xf numFmtId="3" fontId="2" fillId="5" borderId="3" xfId="0" applyNumberFormat="1" applyFont="1" applyFill="1" applyBorder="1" applyAlignment="1" applyProtection="1">
      <alignment horizontal="center" vertical="center"/>
      <protection hidden="1"/>
    </xf>
    <xf numFmtId="3" fontId="2" fillId="5" borderId="4" xfId="0" applyNumberFormat="1" applyFont="1" applyFill="1" applyBorder="1" applyAlignment="1" applyProtection="1">
      <alignment horizontal="center" vertical="center"/>
      <protection hidden="1"/>
    </xf>
    <xf numFmtId="164" fontId="2" fillId="5" borderId="1" xfId="0" applyNumberFormat="1" applyFont="1" applyFill="1" applyBorder="1" applyAlignment="1" applyProtection="1">
      <alignment horizontal="center" vertical="center"/>
      <protection hidden="1"/>
    </xf>
    <xf numFmtId="168" fontId="2" fillId="5" borderId="1" xfId="0" applyNumberFormat="1" applyFont="1" applyFill="1" applyBorder="1" applyAlignment="1" applyProtection="1">
      <alignment horizontal="center" vertical="center"/>
      <protection hidden="1"/>
    </xf>
    <xf numFmtId="174" fontId="2" fillId="2" borderId="1" xfId="0" applyNumberFormat="1" applyFont="1" applyFill="1" applyBorder="1" applyAlignment="1" applyProtection="1">
      <alignment horizontal="center" vertical="center"/>
      <protection hidden="1"/>
    </xf>
    <xf numFmtId="174" fontId="2" fillId="0" borderId="1" xfId="0" applyNumberFormat="1" applyFont="1" applyBorder="1" applyAlignment="1" applyProtection="1">
      <alignment horizontal="center" vertical="center"/>
      <protection hidden="1"/>
    </xf>
    <xf numFmtId="1" fontId="2" fillId="5" borderId="2" xfId="0" applyNumberFormat="1" applyFont="1" applyFill="1" applyBorder="1" applyAlignment="1" applyProtection="1">
      <alignment horizontal="center" vertical="center"/>
      <protection hidden="1"/>
    </xf>
    <xf numFmtId="1" fontId="2" fillId="5" borderId="3" xfId="0" applyNumberFormat="1" applyFont="1" applyFill="1" applyBorder="1" applyAlignment="1" applyProtection="1">
      <alignment horizontal="center" vertical="center"/>
      <protection hidden="1"/>
    </xf>
    <xf numFmtId="1" fontId="2" fillId="5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/>
      <protection hidden="1"/>
    </xf>
    <xf numFmtId="0" fontId="2" fillId="0" borderId="4" xfId="0" applyFont="1" applyBorder="1" applyAlignment="1" applyProtection="1">
      <alignment horizontal="left" vertical="center"/>
      <protection hidden="1"/>
    </xf>
    <xf numFmtId="0" fontId="2" fillId="3" borderId="1" xfId="0" applyFont="1" applyFill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vertical="center"/>
      <protection hidden="1"/>
    </xf>
    <xf numFmtId="166" fontId="2" fillId="0" borderId="8" xfId="0" applyNumberFormat="1" applyFont="1" applyBorder="1" applyAlignment="1" applyProtection="1">
      <alignment horizontal="center" vertical="center"/>
      <protection hidden="1"/>
    </xf>
    <xf numFmtId="166" fontId="2" fillId="0" borderId="11" xfId="0" applyNumberFormat="1" applyFont="1" applyBorder="1" applyAlignment="1" applyProtection="1">
      <alignment horizontal="center" vertical="center"/>
      <protection hidden="1"/>
    </xf>
    <xf numFmtId="166" fontId="2" fillId="0" borderId="5" xfId="0" applyNumberFormat="1" applyFont="1" applyBorder="1" applyAlignment="1" applyProtection="1">
      <alignment horizontal="center" vertical="center"/>
      <protection hidden="1"/>
    </xf>
    <xf numFmtId="166" fontId="2" fillId="5" borderId="4" xfId="0" applyNumberFormat="1" applyFont="1" applyFill="1" applyBorder="1" applyAlignment="1" applyProtection="1">
      <alignment horizontal="center" vertical="center"/>
      <protection hidden="1"/>
    </xf>
    <xf numFmtId="165" fontId="2" fillId="2" borderId="1" xfId="0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165" fontId="2" fillId="0" borderId="1" xfId="0" applyNumberFormat="1" applyFont="1" applyBorder="1" applyAlignment="1" applyProtection="1">
      <alignment horizontal="center" vertical="center"/>
      <protection hidden="1"/>
    </xf>
    <xf numFmtId="166" fontId="2" fillId="5" borderId="1" xfId="0" applyNumberFormat="1" applyFont="1" applyFill="1" applyBorder="1" applyAlignment="1" applyProtection="1">
      <alignment horizontal="center" vertical="center"/>
      <protection hidden="1"/>
    </xf>
    <xf numFmtId="0" fontId="2" fillId="3" borderId="8" xfId="0" applyFont="1" applyFill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11" xfId="0" applyFont="1" applyBorder="1" applyAlignment="1" applyProtection="1">
      <alignment horizontal="center" vertical="center" wrapText="1"/>
      <protection hidden="1"/>
    </xf>
    <xf numFmtId="0" fontId="2" fillId="0" borderId="5" xfId="0" applyFont="1" applyBorder="1" applyAlignment="1" applyProtection="1">
      <alignment horizontal="center" vertical="center" wrapText="1"/>
      <protection hidden="1"/>
    </xf>
    <xf numFmtId="166" fontId="5" fillId="0" borderId="2" xfId="0" applyNumberFormat="1" applyFont="1" applyBorder="1" applyAlignment="1" applyProtection="1">
      <alignment horizontal="center" vertical="center"/>
      <protection hidden="1"/>
    </xf>
    <xf numFmtId="166" fontId="5" fillId="0" borderId="3" xfId="0" applyNumberFormat="1" applyFont="1" applyBorder="1" applyAlignment="1" applyProtection="1">
      <alignment horizontal="center" vertical="center"/>
      <protection hidden="1"/>
    </xf>
    <xf numFmtId="166" fontId="5" fillId="0" borderId="4" xfId="0" applyNumberFormat="1" applyFont="1" applyBorder="1" applyAlignment="1" applyProtection="1">
      <alignment horizontal="center" vertical="center"/>
      <protection hidden="1"/>
    </xf>
    <xf numFmtId="170" fontId="2" fillId="5" borderId="2" xfId="0" applyNumberFormat="1" applyFont="1" applyFill="1" applyBorder="1" applyAlignment="1" applyProtection="1">
      <alignment horizontal="center" vertical="center"/>
      <protection hidden="1"/>
    </xf>
    <xf numFmtId="170" fontId="2" fillId="5" borderId="3" xfId="0" applyNumberFormat="1" applyFont="1" applyFill="1" applyBorder="1" applyAlignment="1" applyProtection="1">
      <alignment horizontal="center" vertical="center"/>
      <protection hidden="1"/>
    </xf>
  </cellXfs>
  <cellStyles count="3">
    <cellStyle name="Normal" xfId="0" builtinId="0"/>
    <cellStyle name="Normal 2" xfId="1" xr:uid="{00000000-0005-0000-0000-000002000000}"/>
    <cellStyle name="Percent" xfId="2" builtinId="5"/>
  </cellStyles>
  <dxfs count="0"/>
  <tableStyles count="0" defaultTableStyle="TableStyleMedium2" defaultPivotStyle="PivotStyleLight16"/>
  <colors>
    <mruColors>
      <color rgb="FF00CC00"/>
      <color rgb="FFFFFF99"/>
      <color rgb="FFFFFF66"/>
      <color rgb="FF00FF00"/>
      <color rgb="FFAEFEE9"/>
      <color rgb="FFA6D86E"/>
      <color rgb="FFB2DE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20829-EAF6-492E-870A-131CF3387844}">
  <dimension ref="A1:BN42"/>
  <sheetViews>
    <sheetView workbookViewId="0">
      <selection activeCell="B29" sqref="B29:C29"/>
    </sheetView>
  </sheetViews>
  <sheetFormatPr defaultRowHeight="14.5" x14ac:dyDescent="0.35"/>
  <cols>
    <col min="1" max="1" width="26" customWidth="1"/>
    <col min="2" max="2" width="19.453125" customWidth="1"/>
    <col min="3" max="3" width="42.1796875" customWidth="1"/>
    <col min="4" max="4" width="15.54296875" customWidth="1"/>
    <col min="5" max="5" width="14.54296875" customWidth="1"/>
    <col min="6" max="6" width="11.1796875" bestFit="1" customWidth="1"/>
  </cols>
  <sheetData>
    <row r="1" spans="1:66" ht="15.5" x14ac:dyDescent="0.35">
      <c r="B1" s="96" t="s">
        <v>246</v>
      </c>
      <c r="C1" s="97"/>
      <c r="D1" s="98"/>
      <c r="E1" s="99"/>
      <c r="F1" s="100"/>
      <c r="G1" s="101"/>
    </row>
    <row r="2" spans="1:66" ht="15.5" x14ac:dyDescent="0.35">
      <c r="A2" s="102" t="s">
        <v>247</v>
      </c>
      <c r="B2" s="103" t="s">
        <v>248</v>
      </c>
      <c r="C2" s="98"/>
      <c r="D2" s="104"/>
      <c r="E2" s="105"/>
      <c r="H2" s="106"/>
      <c r="N2" s="106"/>
    </row>
    <row r="3" spans="1:66" ht="15.5" x14ac:dyDescent="0.35">
      <c r="A3" s="102" t="s">
        <v>0</v>
      </c>
      <c r="B3" s="103" t="s">
        <v>249</v>
      </c>
      <c r="C3" s="107"/>
      <c r="D3" s="107"/>
      <c r="E3" s="107"/>
      <c r="F3" s="107"/>
      <c r="G3" s="98"/>
      <c r="S3" s="178"/>
      <c r="T3" s="178"/>
      <c r="AE3" s="178"/>
      <c r="AF3" s="178"/>
      <c r="AQ3" s="178"/>
      <c r="AR3" s="178"/>
      <c r="BC3" s="179"/>
      <c r="BD3" s="179"/>
    </row>
    <row r="4" spans="1:66" ht="15.5" x14ac:dyDescent="0.35">
      <c r="A4" s="96" t="s">
        <v>1</v>
      </c>
      <c r="B4" s="108" t="s">
        <v>250</v>
      </c>
      <c r="C4" s="109" t="s">
        <v>251</v>
      </c>
      <c r="D4" s="108" t="s">
        <v>252</v>
      </c>
      <c r="E4" s="110" t="s">
        <v>2</v>
      </c>
      <c r="F4" s="111" t="s">
        <v>253</v>
      </c>
      <c r="G4" s="112"/>
      <c r="H4" s="113"/>
      <c r="I4" s="113"/>
      <c r="J4" s="113"/>
      <c r="K4" s="113"/>
      <c r="L4" s="113"/>
      <c r="N4" s="113"/>
      <c r="O4" s="113"/>
      <c r="P4" s="113"/>
      <c r="Q4" s="113"/>
      <c r="S4" s="114"/>
      <c r="T4" s="114"/>
      <c r="U4" s="168"/>
      <c r="V4" s="168"/>
      <c r="W4" s="168"/>
      <c r="X4" s="168"/>
      <c r="Y4" s="168"/>
      <c r="Z4" s="168"/>
      <c r="AA4" s="168"/>
      <c r="AB4" s="168"/>
      <c r="AC4" s="168"/>
      <c r="AE4" s="114"/>
      <c r="AF4" s="114"/>
      <c r="AG4" s="168"/>
      <c r="AH4" s="168"/>
      <c r="AI4" s="168"/>
      <c r="AJ4" s="168"/>
      <c r="AK4" s="168"/>
      <c r="AL4" s="168"/>
      <c r="AM4" s="168"/>
      <c r="AN4" s="168"/>
      <c r="AO4" s="168"/>
      <c r="AQ4" s="114"/>
      <c r="AR4" s="114"/>
      <c r="AS4" s="168"/>
      <c r="AT4" s="168"/>
      <c r="AU4" s="168"/>
      <c r="AV4" s="168"/>
      <c r="AW4" s="168"/>
      <c r="AX4" s="168"/>
      <c r="AY4" s="168"/>
      <c r="AZ4" s="168"/>
      <c r="BA4" s="168"/>
      <c r="BC4" s="114"/>
      <c r="BD4" s="114"/>
      <c r="BE4" s="168"/>
      <c r="BF4" s="168"/>
      <c r="BG4" s="168"/>
      <c r="BH4" s="168"/>
      <c r="BI4" s="168"/>
      <c r="BJ4" s="168"/>
      <c r="BK4" s="168"/>
      <c r="BL4" s="168"/>
      <c r="BM4" s="168"/>
    </row>
    <row r="5" spans="1:66" ht="15.5" x14ac:dyDescent="0.35">
      <c r="A5" s="169" t="s">
        <v>254</v>
      </c>
      <c r="B5" s="169"/>
      <c r="C5" s="169"/>
      <c r="D5" s="169"/>
      <c r="E5" s="169"/>
      <c r="F5" s="170"/>
      <c r="G5" s="170"/>
      <c r="H5" s="115"/>
      <c r="I5" s="115"/>
      <c r="J5" s="115"/>
      <c r="K5" s="115"/>
      <c r="L5" s="115"/>
      <c r="M5" s="116"/>
      <c r="N5" s="117"/>
      <c r="O5" s="115"/>
      <c r="P5" s="115"/>
      <c r="Q5" s="115"/>
      <c r="S5" s="118"/>
      <c r="T5" s="118"/>
      <c r="U5" s="114"/>
      <c r="V5" s="114"/>
      <c r="W5" s="114"/>
      <c r="X5" s="114"/>
      <c r="Y5" s="114"/>
      <c r="Z5" s="114"/>
      <c r="AA5" s="114"/>
      <c r="AB5" s="114"/>
      <c r="AC5" s="114"/>
      <c r="AE5" s="118"/>
      <c r="AF5" s="118"/>
      <c r="AG5" s="114"/>
      <c r="AH5" s="114"/>
      <c r="AI5" s="114"/>
      <c r="AJ5" s="114"/>
      <c r="AK5" s="114"/>
      <c r="AL5" s="114"/>
      <c r="AM5" s="114"/>
      <c r="AN5" s="114"/>
      <c r="AO5" s="114"/>
      <c r="AQ5" s="118"/>
      <c r="AR5" s="118"/>
      <c r="AS5" s="114"/>
      <c r="AT5" s="114"/>
      <c r="AU5" s="114"/>
      <c r="AV5" s="114"/>
      <c r="AW5" s="114"/>
      <c r="AX5" s="114"/>
      <c r="AY5" s="114"/>
      <c r="AZ5" s="114"/>
      <c r="BA5" s="114"/>
      <c r="BC5" s="118"/>
      <c r="BD5" s="118"/>
      <c r="BE5" s="114"/>
      <c r="BF5" s="114"/>
      <c r="BG5" s="114"/>
      <c r="BH5" s="114"/>
      <c r="BI5" s="114"/>
      <c r="BJ5" s="114"/>
      <c r="BK5" s="114"/>
      <c r="BL5" s="114"/>
      <c r="BM5" s="114"/>
    </row>
    <row r="6" spans="1:66" ht="18" x14ac:dyDescent="0.35">
      <c r="A6" s="96" t="s">
        <v>255</v>
      </c>
      <c r="B6" s="119" t="s">
        <v>256</v>
      </c>
      <c r="C6" s="119" t="s">
        <v>257</v>
      </c>
      <c r="D6" s="120" t="s">
        <v>258</v>
      </c>
      <c r="E6" s="96" t="s">
        <v>259</v>
      </c>
      <c r="F6" s="121">
        <v>0.1</v>
      </c>
      <c r="G6" s="120" t="s">
        <v>258</v>
      </c>
      <c r="H6" s="122"/>
      <c r="I6" s="114"/>
      <c r="J6" s="114"/>
      <c r="K6" s="123"/>
      <c r="L6" s="123"/>
      <c r="M6" s="123"/>
      <c r="O6" s="114"/>
      <c r="P6" s="123"/>
      <c r="Q6" s="123"/>
      <c r="R6" s="123"/>
      <c r="T6" s="114"/>
      <c r="U6" s="114"/>
      <c r="V6" s="124"/>
      <c r="W6" s="124"/>
      <c r="X6" s="124"/>
      <c r="Y6" s="124"/>
      <c r="Z6" s="124"/>
      <c r="AA6" s="124"/>
      <c r="AB6" s="124"/>
      <c r="AC6" s="124"/>
      <c r="AD6" s="124"/>
      <c r="AF6" s="114"/>
      <c r="AG6" s="114"/>
      <c r="AH6" s="124"/>
      <c r="AI6" s="124"/>
      <c r="AJ6" s="124"/>
      <c r="AK6" s="124"/>
      <c r="AL6" s="124"/>
      <c r="AM6" s="124"/>
      <c r="AN6" s="124"/>
      <c r="AO6" s="124"/>
      <c r="AP6" s="124"/>
      <c r="AR6" s="114"/>
      <c r="AS6" s="114"/>
      <c r="AT6" s="124"/>
      <c r="AU6" s="124"/>
      <c r="AV6" s="124"/>
      <c r="AW6" s="124"/>
      <c r="AX6" s="124"/>
      <c r="AY6" s="124"/>
      <c r="AZ6" s="124"/>
      <c r="BA6" s="124"/>
      <c r="BB6" s="124"/>
      <c r="BD6" s="114"/>
      <c r="BE6" s="114"/>
      <c r="BF6" s="124"/>
      <c r="BG6" s="124"/>
      <c r="BH6" s="124"/>
      <c r="BI6" s="124"/>
      <c r="BJ6" s="124"/>
      <c r="BK6" s="124"/>
      <c r="BL6" s="124"/>
      <c r="BM6" s="124"/>
      <c r="BN6" s="124"/>
    </row>
    <row r="7" spans="1:66" ht="15.5" x14ac:dyDescent="0.35">
      <c r="A7" s="96" t="s">
        <v>260</v>
      </c>
      <c r="B7" s="119" t="s">
        <v>256</v>
      </c>
      <c r="C7" s="119" t="s">
        <v>261</v>
      </c>
      <c r="D7" s="120" t="s">
        <v>15</v>
      </c>
      <c r="E7" s="96" t="s">
        <v>259</v>
      </c>
      <c r="F7" s="121">
        <v>0.1</v>
      </c>
      <c r="G7" s="120" t="s">
        <v>15</v>
      </c>
      <c r="H7" s="122"/>
      <c r="I7" s="114"/>
      <c r="J7" s="114"/>
      <c r="K7" s="123"/>
      <c r="L7" s="123"/>
      <c r="M7" s="123"/>
      <c r="O7" s="114"/>
      <c r="P7" s="123"/>
      <c r="Q7" s="123"/>
      <c r="R7" s="123"/>
      <c r="T7" s="114"/>
      <c r="U7" s="114"/>
      <c r="V7" s="124"/>
      <c r="W7" s="124"/>
      <c r="X7" s="124"/>
      <c r="Y7" s="124"/>
      <c r="Z7" s="124"/>
      <c r="AA7" s="124"/>
      <c r="AB7" s="124"/>
      <c r="AC7" s="124"/>
      <c r="AD7" s="124"/>
      <c r="AF7" s="114"/>
      <c r="AG7" s="114"/>
      <c r="AH7" s="124"/>
      <c r="AI7" s="124"/>
      <c r="AJ7" s="124"/>
      <c r="AK7" s="124"/>
      <c r="AL7" s="124"/>
      <c r="AM7" s="124"/>
      <c r="AN7" s="124"/>
      <c r="AO7" s="124"/>
      <c r="AP7" s="124"/>
      <c r="AR7" s="114"/>
      <c r="AS7" s="114"/>
      <c r="AT7" s="124"/>
      <c r="AU7" s="124"/>
      <c r="AV7" s="124"/>
      <c r="AW7" s="124"/>
      <c r="AX7" s="124"/>
      <c r="AY7" s="124"/>
      <c r="AZ7" s="124"/>
      <c r="BA7" s="124"/>
      <c r="BB7" s="124"/>
      <c r="BD7" s="114"/>
      <c r="BE7" s="114"/>
      <c r="BF7" s="124"/>
      <c r="BG7" s="124"/>
      <c r="BH7" s="124"/>
      <c r="BI7" s="124"/>
      <c r="BJ7" s="124"/>
      <c r="BK7" s="124"/>
      <c r="BL7" s="124"/>
      <c r="BM7" s="124"/>
      <c r="BN7" s="124"/>
    </row>
    <row r="8" spans="1:66" ht="15.5" x14ac:dyDescent="0.35">
      <c r="A8" s="96" t="s">
        <v>262</v>
      </c>
      <c r="B8" s="119" t="s">
        <v>256</v>
      </c>
      <c r="C8" s="119"/>
      <c r="D8" s="120" t="s">
        <v>6</v>
      </c>
      <c r="E8" s="96" t="s">
        <v>259</v>
      </c>
      <c r="F8" s="121"/>
      <c r="G8" s="120" t="s">
        <v>6</v>
      </c>
      <c r="H8" s="122"/>
      <c r="I8" s="114"/>
      <c r="J8" s="114"/>
      <c r="K8" s="123"/>
      <c r="L8" s="123"/>
      <c r="M8" s="123"/>
      <c r="O8" s="114"/>
      <c r="P8" s="123"/>
      <c r="Q8" s="123"/>
      <c r="R8" s="123"/>
      <c r="T8" s="114"/>
      <c r="U8" s="114"/>
      <c r="V8" s="124"/>
      <c r="W8" s="124"/>
      <c r="X8" s="124"/>
      <c r="Y8" s="124"/>
      <c r="Z8" s="124"/>
      <c r="AA8" s="124"/>
      <c r="AB8" s="124"/>
      <c r="AC8" s="124"/>
      <c r="AD8" s="124"/>
      <c r="AF8" s="114"/>
      <c r="AG8" s="114"/>
      <c r="AH8" s="124"/>
      <c r="AI8" s="124"/>
      <c r="AJ8" s="124"/>
      <c r="AK8" s="124"/>
      <c r="AL8" s="124"/>
      <c r="AM8" s="124"/>
      <c r="AN8" s="124"/>
      <c r="AO8" s="124"/>
      <c r="AP8" s="124"/>
      <c r="AR8" s="114"/>
      <c r="AS8" s="114"/>
      <c r="AT8" s="124"/>
      <c r="AU8" s="124"/>
      <c r="AV8" s="124"/>
      <c r="AW8" s="124"/>
      <c r="AX8" s="124"/>
      <c r="AY8" s="124"/>
      <c r="AZ8" s="124"/>
      <c r="BA8" s="124"/>
      <c r="BB8" s="124"/>
      <c r="BD8" s="114"/>
      <c r="BE8" s="114"/>
      <c r="BF8" s="124"/>
      <c r="BG8" s="124"/>
      <c r="BH8" s="124"/>
      <c r="BI8" s="124"/>
      <c r="BJ8" s="124"/>
      <c r="BK8" s="124"/>
      <c r="BL8" s="124"/>
      <c r="BM8" s="124"/>
      <c r="BN8" s="124"/>
    </row>
    <row r="9" spans="1:66" ht="15.5" x14ac:dyDescent="0.35">
      <c r="A9" s="169" t="s">
        <v>263</v>
      </c>
      <c r="B9" s="171"/>
      <c r="C9" s="171"/>
      <c r="D9" s="172"/>
      <c r="E9" s="172"/>
      <c r="F9" s="172"/>
      <c r="G9" s="172"/>
      <c r="H9" s="114"/>
      <c r="I9" s="114"/>
      <c r="J9" s="123"/>
      <c r="K9" s="123"/>
      <c r="L9" s="123"/>
      <c r="N9" s="114"/>
      <c r="O9" s="123"/>
      <c r="P9" s="123"/>
      <c r="Q9" s="123"/>
      <c r="S9" s="114"/>
      <c r="T9" s="114"/>
      <c r="U9" s="124"/>
      <c r="V9" s="124"/>
      <c r="W9" s="124"/>
      <c r="X9" s="124"/>
      <c r="Y9" s="124"/>
      <c r="Z9" s="124"/>
      <c r="AA9" s="124"/>
      <c r="AB9" s="124"/>
      <c r="AC9" s="124"/>
      <c r="AE9" s="114"/>
      <c r="AF9" s="114"/>
      <c r="AG9" s="124"/>
      <c r="AH9" s="124"/>
      <c r="AI9" s="124"/>
      <c r="AJ9" s="124"/>
      <c r="AK9" s="124"/>
      <c r="AL9" s="124"/>
      <c r="AM9" s="124"/>
      <c r="AN9" s="124"/>
      <c r="AO9" s="124"/>
      <c r="AQ9" s="114"/>
      <c r="AR9" s="114"/>
      <c r="AS9" s="124"/>
      <c r="AT9" s="124"/>
      <c r="AU9" s="124"/>
      <c r="AV9" s="124"/>
      <c r="AW9" s="124"/>
      <c r="AX9" s="124"/>
      <c r="AY9" s="124"/>
      <c r="AZ9" s="124"/>
      <c r="BA9" s="124"/>
      <c r="BC9" s="114"/>
      <c r="BD9" s="114"/>
      <c r="BE9" s="124"/>
      <c r="BF9" s="124"/>
      <c r="BG9" s="124"/>
      <c r="BH9" s="124"/>
      <c r="BI9" s="124"/>
      <c r="BJ9" s="124"/>
      <c r="BK9" s="124"/>
      <c r="BL9" s="124"/>
      <c r="BM9" s="124"/>
    </row>
    <row r="10" spans="1:66" ht="15.5" x14ac:dyDescent="0.35">
      <c r="A10" s="109" t="s">
        <v>264</v>
      </c>
      <c r="B10" s="111" t="s">
        <v>303</v>
      </c>
      <c r="C10" s="125"/>
      <c r="D10" s="125"/>
      <c r="E10" s="125"/>
      <c r="F10" s="125"/>
      <c r="G10" s="126"/>
      <c r="H10" s="114"/>
      <c r="I10" s="114"/>
      <c r="J10" s="123"/>
      <c r="K10" s="123"/>
      <c r="L10" s="123"/>
      <c r="N10" s="114"/>
      <c r="O10" s="123"/>
      <c r="P10" s="123"/>
      <c r="Q10" s="123"/>
      <c r="S10" s="114"/>
      <c r="T10" s="114"/>
      <c r="U10" s="124"/>
      <c r="V10" s="124"/>
      <c r="W10" s="124"/>
      <c r="X10" s="124"/>
      <c r="Y10" s="124"/>
      <c r="Z10" s="124"/>
      <c r="AA10" s="124"/>
      <c r="AB10" s="124"/>
      <c r="AC10" s="124"/>
      <c r="AE10" s="114"/>
      <c r="AF10" s="114"/>
      <c r="AG10" s="124"/>
      <c r="AH10" s="124"/>
      <c r="AI10" s="124"/>
      <c r="AJ10" s="124"/>
      <c r="AK10" s="124"/>
      <c r="AL10" s="124"/>
      <c r="AM10" s="124"/>
      <c r="AN10" s="124"/>
      <c r="AO10" s="124"/>
      <c r="AQ10" s="114"/>
      <c r="AR10" s="114"/>
      <c r="AS10" s="124"/>
      <c r="AT10" s="124"/>
      <c r="AU10" s="124"/>
      <c r="AV10" s="124"/>
      <c r="AW10" s="124"/>
      <c r="AX10" s="124"/>
      <c r="AY10" s="124"/>
      <c r="AZ10" s="124"/>
      <c r="BA10" s="124"/>
      <c r="BC10" s="114"/>
      <c r="BD10" s="114"/>
      <c r="BE10" s="124"/>
      <c r="BF10" s="124"/>
      <c r="BG10" s="124"/>
      <c r="BH10" s="124"/>
      <c r="BI10" s="124"/>
      <c r="BJ10" s="124"/>
      <c r="BK10" s="124"/>
      <c r="BL10" s="124"/>
      <c r="BM10" s="124"/>
    </row>
    <row r="11" spans="1:66" ht="15.5" x14ac:dyDescent="0.35">
      <c r="A11" s="96" t="s">
        <v>265</v>
      </c>
      <c r="B11" s="111" t="s">
        <v>266</v>
      </c>
      <c r="C11" s="127"/>
      <c r="D11" s="127"/>
      <c r="E11" s="127"/>
      <c r="F11" s="127"/>
      <c r="G11" s="126"/>
      <c r="S11" s="114"/>
      <c r="T11" s="114"/>
      <c r="U11" s="124"/>
      <c r="V11" s="124"/>
      <c r="W11" s="124"/>
      <c r="X11" s="124"/>
      <c r="Y11" s="124"/>
      <c r="Z11" s="124"/>
      <c r="AA11" s="124"/>
      <c r="AB11" s="124"/>
      <c r="AC11" s="124"/>
      <c r="AE11" s="114"/>
      <c r="AF11" s="114"/>
      <c r="AG11" s="124"/>
      <c r="AH11" s="124"/>
      <c r="AI11" s="124"/>
      <c r="AJ11" s="124"/>
      <c r="AK11" s="124"/>
      <c r="AL11" s="124"/>
      <c r="AM11" s="124"/>
      <c r="AN11" s="124"/>
      <c r="AO11" s="124"/>
      <c r="AQ11" s="114"/>
      <c r="AR11" s="114"/>
      <c r="AS11" s="124"/>
      <c r="AT11" s="124"/>
      <c r="AU11" s="124"/>
      <c r="AV11" s="124"/>
      <c r="AW11" s="124"/>
      <c r="AX11" s="124"/>
      <c r="AY11" s="124"/>
      <c r="AZ11" s="124"/>
      <c r="BA11" s="124"/>
      <c r="BC11" s="114"/>
      <c r="BD11" s="114"/>
      <c r="BE11" s="124"/>
      <c r="BF11" s="124"/>
      <c r="BG11" s="124"/>
      <c r="BH11" s="124"/>
      <c r="BI11" s="124"/>
      <c r="BJ11" s="124"/>
      <c r="BK11" s="124"/>
      <c r="BL11" s="124"/>
      <c r="BM11" s="124"/>
    </row>
    <row r="12" spans="1:66" ht="15.5" x14ac:dyDescent="0.35">
      <c r="A12" s="96" t="s">
        <v>267</v>
      </c>
      <c r="B12" s="111" t="s">
        <v>268</v>
      </c>
      <c r="C12" s="125"/>
      <c r="D12" s="125"/>
      <c r="E12" s="125"/>
      <c r="F12" s="125"/>
      <c r="G12" s="126"/>
      <c r="S12" s="114"/>
      <c r="T12" s="114"/>
      <c r="U12" s="124"/>
      <c r="V12" s="124"/>
      <c r="W12" s="124"/>
      <c r="X12" s="124"/>
      <c r="Y12" s="124"/>
      <c r="Z12" s="124"/>
      <c r="AA12" s="124"/>
      <c r="AB12" s="124"/>
      <c r="AC12" s="124"/>
      <c r="AE12" s="114"/>
      <c r="AF12" s="114"/>
      <c r="AG12" s="124"/>
      <c r="AH12" s="124"/>
      <c r="AI12" s="124"/>
      <c r="AJ12" s="124"/>
      <c r="AK12" s="124"/>
      <c r="AL12" s="124"/>
      <c r="AM12" s="124"/>
      <c r="AN12" s="124"/>
      <c r="AO12" s="124"/>
      <c r="AQ12" s="114"/>
      <c r="AR12" s="114"/>
      <c r="AS12" s="124"/>
      <c r="AT12" s="124"/>
      <c r="AU12" s="124"/>
      <c r="AV12" s="124"/>
      <c r="AW12" s="124"/>
      <c r="AX12" s="124"/>
      <c r="AY12" s="124"/>
      <c r="AZ12" s="124"/>
      <c r="BA12" s="124"/>
      <c r="BC12" s="114"/>
      <c r="BD12" s="114"/>
      <c r="BE12" s="124"/>
      <c r="BF12" s="124"/>
      <c r="BG12" s="124"/>
      <c r="BH12" s="124"/>
      <c r="BI12" s="124"/>
      <c r="BJ12" s="124"/>
      <c r="BK12" s="124"/>
      <c r="BL12" s="124"/>
      <c r="BM12" s="124"/>
    </row>
    <row r="13" spans="1:66" ht="15.5" x14ac:dyDescent="0.35">
      <c r="A13" s="96" t="s">
        <v>265</v>
      </c>
      <c r="B13" s="111" t="s">
        <v>269</v>
      </c>
      <c r="C13" s="125"/>
      <c r="D13" s="125"/>
      <c r="E13" s="125"/>
      <c r="F13" s="125"/>
      <c r="G13" s="126"/>
      <c r="S13" s="114"/>
      <c r="T13" s="114"/>
      <c r="U13" s="124"/>
      <c r="V13" s="124"/>
      <c r="W13" s="124"/>
      <c r="X13" s="124"/>
      <c r="Y13" s="124"/>
      <c r="Z13" s="124"/>
      <c r="AA13" s="124"/>
      <c r="AB13" s="124"/>
      <c r="AC13" s="124"/>
      <c r="AE13" s="114"/>
      <c r="AF13" s="114"/>
      <c r="AG13" s="124"/>
      <c r="AH13" s="124"/>
      <c r="AI13" s="124"/>
      <c r="AJ13" s="124"/>
      <c r="AK13" s="124"/>
      <c r="AL13" s="124"/>
      <c r="AM13" s="124"/>
      <c r="AN13" s="124"/>
      <c r="AO13" s="124"/>
      <c r="AQ13" s="114"/>
      <c r="AR13" s="114"/>
      <c r="AS13" s="124"/>
      <c r="AT13" s="124"/>
      <c r="AU13" s="124"/>
      <c r="AV13" s="124"/>
      <c r="AW13" s="124"/>
      <c r="AX13" s="124"/>
      <c r="AY13" s="124"/>
      <c r="AZ13" s="124"/>
      <c r="BA13" s="124"/>
      <c r="BC13" s="114"/>
      <c r="BD13" s="114"/>
      <c r="BE13" s="124"/>
      <c r="BF13" s="124"/>
      <c r="BG13" s="124"/>
      <c r="BH13" s="124"/>
      <c r="BI13" s="124"/>
      <c r="BJ13" s="124"/>
      <c r="BK13" s="124"/>
      <c r="BL13" s="124"/>
      <c r="BM13" s="124"/>
    </row>
    <row r="14" spans="1:66" ht="15.5" x14ac:dyDescent="0.35">
      <c r="A14" s="96" t="s">
        <v>270</v>
      </c>
      <c r="B14" s="173" t="s">
        <v>271</v>
      </c>
      <c r="C14" s="174"/>
      <c r="D14" s="174"/>
      <c r="S14" s="114"/>
      <c r="T14" s="114"/>
      <c r="U14" s="124"/>
      <c r="V14" s="124"/>
      <c r="W14" s="124"/>
      <c r="X14" s="124"/>
      <c r="Y14" s="124"/>
      <c r="Z14" s="124"/>
      <c r="AA14" s="124"/>
      <c r="AB14" s="124"/>
      <c r="AC14" s="124"/>
      <c r="AE14" s="114"/>
      <c r="AF14" s="114"/>
      <c r="AG14" s="124"/>
      <c r="AH14" s="124"/>
      <c r="AI14" s="124"/>
      <c r="AJ14" s="124"/>
      <c r="AK14" s="124"/>
      <c r="AL14" s="124"/>
      <c r="AM14" s="124"/>
      <c r="AN14" s="124"/>
      <c r="AO14" s="124"/>
      <c r="AQ14" s="114"/>
      <c r="AR14" s="114"/>
      <c r="AS14" s="124"/>
      <c r="AT14" s="124"/>
      <c r="AU14" s="124"/>
      <c r="AV14" s="124"/>
      <c r="AW14" s="124"/>
      <c r="AX14" s="124"/>
      <c r="AY14" s="124"/>
      <c r="AZ14" s="124"/>
      <c r="BA14" s="124"/>
      <c r="BC14" s="114"/>
      <c r="BD14" s="114"/>
      <c r="BE14" s="124"/>
      <c r="BF14" s="124"/>
      <c r="BG14" s="124"/>
      <c r="BH14" s="124"/>
      <c r="BI14" s="124"/>
      <c r="BJ14" s="124"/>
      <c r="BK14" s="124"/>
      <c r="BL14" s="124"/>
      <c r="BM14" s="124"/>
    </row>
    <row r="15" spans="1:66" ht="15.5" x14ac:dyDescent="0.35">
      <c r="A15" s="169" t="s">
        <v>11</v>
      </c>
      <c r="B15" s="169"/>
      <c r="C15" s="169"/>
      <c r="D15" s="169"/>
      <c r="E15" s="169"/>
      <c r="F15" s="169"/>
      <c r="G15" s="169"/>
      <c r="S15" s="114"/>
      <c r="T15" s="114"/>
      <c r="U15" s="124"/>
      <c r="V15" s="124"/>
      <c r="W15" s="124"/>
      <c r="X15" s="124"/>
      <c r="Y15" s="124"/>
      <c r="Z15" s="124"/>
      <c r="AA15" s="124"/>
      <c r="AB15" s="124"/>
      <c r="AC15" s="124"/>
      <c r="AE15" s="114"/>
      <c r="AF15" s="114"/>
      <c r="AG15" s="124"/>
      <c r="AH15" s="124"/>
      <c r="AI15" s="124"/>
      <c r="AJ15" s="124"/>
      <c r="AK15" s="124"/>
      <c r="AL15" s="124"/>
      <c r="AM15" s="124"/>
      <c r="AN15" s="124"/>
      <c r="AO15" s="124"/>
      <c r="AQ15" s="114"/>
      <c r="AR15" s="114"/>
      <c r="AS15" s="124"/>
      <c r="AT15" s="124"/>
      <c r="AU15" s="124"/>
      <c r="AV15" s="124"/>
      <c r="AW15" s="124"/>
      <c r="AX15" s="124"/>
      <c r="AY15" s="124"/>
      <c r="AZ15" s="124"/>
      <c r="BA15" s="124"/>
      <c r="BC15" s="114"/>
      <c r="BD15" s="114"/>
      <c r="BE15" s="124"/>
      <c r="BF15" s="124"/>
      <c r="BG15" s="124"/>
      <c r="BH15" s="124"/>
      <c r="BI15" s="124"/>
      <c r="BJ15" s="124"/>
      <c r="BK15" s="124"/>
      <c r="BL15" s="124"/>
      <c r="BM15" s="124"/>
    </row>
    <row r="16" spans="1:66" ht="15.5" x14ac:dyDescent="0.35">
      <c r="A16" s="128" t="s">
        <v>272</v>
      </c>
      <c r="B16" s="175" t="s">
        <v>273</v>
      </c>
      <c r="C16" s="175"/>
      <c r="D16" s="175"/>
      <c r="E16" s="128" t="s">
        <v>274</v>
      </c>
      <c r="F16" s="128" t="s">
        <v>275</v>
      </c>
      <c r="G16" s="123"/>
      <c r="S16" s="114"/>
      <c r="T16" s="114"/>
      <c r="U16" s="124"/>
      <c r="V16" s="124"/>
      <c r="W16" s="124"/>
      <c r="X16" s="124"/>
      <c r="Y16" s="124"/>
      <c r="Z16" s="124"/>
      <c r="AA16" s="124"/>
      <c r="AB16" s="124"/>
      <c r="AC16" s="124"/>
      <c r="AE16" s="114"/>
      <c r="AF16" s="114"/>
      <c r="AG16" s="124"/>
      <c r="AH16" s="124"/>
      <c r="AI16" s="124"/>
      <c r="AJ16" s="124"/>
      <c r="AK16" s="124"/>
      <c r="AL16" s="124"/>
      <c r="AM16" s="124"/>
      <c r="AN16" s="124"/>
      <c r="AO16" s="124"/>
      <c r="AQ16" s="114"/>
      <c r="AR16" s="114"/>
      <c r="AS16" s="124"/>
      <c r="AT16" s="124"/>
      <c r="AU16" s="124"/>
      <c r="AV16" s="124"/>
      <c r="AW16" s="124"/>
      <c r="AX16" s="124"/>
      <c r="AY16" s="124"/>
      <c r="AZ16" s="124"/>
      <c r="BA16" s="124"/>
      <c r="BC16" s="114"/>
      <c r="BD16" s="114"/>
      <c r="BE16" s="124"/>
      <c r="BF16" s="124"/>
      <c r="BG16" s="124"/>
      <c r="BH16" s="124"/>
      <c r="BI16" s="124"/>
      <c r="BJ16" s="124"/>
      <c r="BK16" s="124"/>
      <c r="BL16" s="124"/>
      <c r="BM16" s="124"/>
    </row>
    <row r="17" spans="1:65" ht="15.5" x14ac:dyDescent="0.35">
      <c r="A17" s="129"/>
      <c r="B17" s="158"/>
      <c r="C17" s="176"/>
      <c r="D17" s="159"/>
      <c r="E17" s="128"/>
      <c r="F17" s="130"/>
      <c r="G17" s="123"/>
      <c r="S17" s="114"/>
      <c r="T17" s="114"/>
      <c r="U17" s="124"/>
      <c r="V17" s="124"/>
      <c r="W17" s="124"/>
      <c r="X17" s="124"/>
      <c r="Y17" s="124"/>
      <c r="Z17" s="124"/>
      <c r="AA17" s="124"/>
      <c r="AB17" s="124"/>
      <c r="AC17" s="124"/>
      <c r="AE17" s="114"/>
      <c r="AF17" s="114"/>
      <c r="AG17" s="124"/>
      <c r="AH17" s="124"/>
      <c r="AI17" s="124"/>
      <c r="AJ17" s="124"/>
      <c r="AK17" s="124"/>
      <c r="AL17" s="124"/>
      <c r="AM17" s="124"/>
      <c r="AN17" s="124"/>
      <c r="AO17" s="124"/>
      <c r="AQ17" s="114"/>
      <c r="AR17" s="114"/>
      <c r="AS17" s="124"/>
      <c r="AT17" s="124"/>
      <c r="AU17" s="124"/>
      <c r="AV17" s="124"/>
      <c r="AW17" s="124"/>
      <c r="AX17" s="124"/>
      <c r="AY17" s="124"/>
      <c r="AZ17" s="124"/>
      <c r="BA17" s="124"/>
      <c r="BC17" s="114"/>
      <c r="BD17" s="114"/>
      <c r="BE17" s="124"/>
      <c r="BF17" s="124"/>
      <c r="BG17" s="124"/>
      <c r="BH17" s="124"/>
      <c r="BI17" s="124"/>
      <c r="BJ17" s="124"/>
      <c r="BK17" s="124"/>
      <c r="BL17" s="124"/>
      <c r="BM17" s="124"/>
    </row>
    <row r="18" spans="1:65" ht="15.5" x14ac:dyDescent="0.35">
      <c r="A18" s="129"/>
      <c r="B18" s="177"/>
      <c r="C18" s="176"/>
      <c r="D18" s="159"/>
      <c r="E18" s="128"/>
      <c r="F18" s="130"/>
      <c r="G18" s="123"/>
      <c r="S18" s="114"/>
      <c r="T18" s="114"/>
      <c r="U18" s="124"/>
      <c r="V18" s="124"/>
      <c r="W18" s="124"/>
      <c r="X18" s="124"/>
      <c r="Y18" s="124"/>
      <c r="Z18" s="124"/>
      <c r="AA18" s="124"/>
      <c r="AB18" s="124"/>
      <c r="AC18" s="124"/>
      <c r="AE18" s="114"/>
      <c r="AF18" s="114"/>
      <c r="AG18" s="124"/>
      <c r="AH18" s="124"/>
      <c r="AI18" s="124"/>
      <c r="AJ18" s="124"/>
      <c r="AK18" s="124"/>
      <c r="AL18" s="124"/>
      <c r="AM18" s="124"/>
      <c r="AN18" s="124"/>
      <c r="AO18" s="124"/>
      <c r="AQ18" s="114"/>
      <c r="AR18" s="114"/>
      <c r="AS18" s="124"/>
      <c r="AT18" s="124"/>
      <c r="AU18" s="124"/>
      <c r="AV18" s="124"/>
      <c r="AW18" s="124"/>
      <c r="AX18" s="124"/>
      <c r="AY18" s="124"/>
      <c r="AZ18" s="124"/>
      <c r="BA18" s="124"/>
      <c r="BC18" s="114"/>
      <c r="BD18" s="114"/>
      <c r="BE18" s="124"/>
      <c r="BF18" s="124"/>
      <c r="BG18" s="124"/>
      <c r="BH18" s="124"/>
      <c r="BI18" s="124"/>
      <c r="BJ18" s="124"/>
      <c r="BK18" s="124"/>
      <c r="BL18" s="124"/>
      <c r="BM18" s="124"/>
    </row>
    <row r="19" spans="1:65" ht="15.5" x14ac:dyDescent="0.35">
      <c r="A19" s="129"/>
      <c r="B19" s="177"/>
      <c r="C19" s="176"/>
      <c r="D19" s="159"/>
      <c r="E19" s="128"/>
      <c r="F19" s="130"/>
      <c r="G19" s="123"/>
      <c r="S19" s="114"/>
      <c r="T19" s="114"/>
      <c r="U19" s="124"/>
      <c r="V19" s="124"/>
      <c r="W19" s="124"/>
      <c r="X19" s="124"/>
      <c r="Y19" s="124"/>
      <c r="Z19" s="124"/>
      <c r="AA19" s="124"/>
      <c r="AB19" s="124"/>
      <c r="AC19" s="124"/>
      <c r="AE19" s="114"/>
      <c r="AF19" s="114"/>
      <c r="AG19" s="124"/>
      <c r="AH19" s="124"/>
      <c r="AI19" s="124"/>
      <c r="AJ19" s="124"/>
      <c r="AK19" s="124"/>
      <c r="AL19" s="124"/>
      <c r="AM19" s="124"/>
      <c r="AN19" s="124"/>
      <c r="AO19" s="124"/>
      <c r="AQ19" s="114"/>
      <c r="AR19" s="114"/>
      <c r="AS19" s="124"/>
      <c r="AT19" s="124"/>
      <c r="AU19" s="124"/>
      <c r="AV19" s="124"/>
      <c r="AW19" s="124"/>
      <c r="AX19" s="124"/>
      <c r="AY19" s="124"/>
      <c r="AZ19" s="124"/>
      <c r="BA19" s="124"/>
      <c r="BC19" s="114"/>
      <c r="BD19" s="114"/>
      <c r="BE19" s="124"/>
      <c r="BF19" s="124"/>
      <c r="BG19" s="124"/>
      <c r="BH19" s="124"/>
      <c r="BI19" s="124"/>
      <c r="BJ19" s="124"/>
      <c r="BK19" s="124"/>
      <c r="BL19" s="124"/>
      <c r="BM19" s="124"/>
    </row>
    <row r="20" spans="1:65" ht="15.5" x14ac:dyDescent="0.35">
      <c r="A20" s="129"/>
      <c r="B20" s="177"/>
      <c r="C20" s="176"/>
      <c r="D20" s="159"/>
      <c r="E20" s="128"/>
      <c r="F20" s="130"/>
      <c r="G20" s="123"/>
      <c r="S20" s="114"/>
      <c r="T20" s="114"/>
      <c r="U20" s="124"/>
      <c r="V20" s="124"/>
      <c r="W20" s="124"/>
      <c r="X20" s="124"/>
      <c r="Y20" s="124"/>
      <c r="Z20" s="124"/>
      <c r="AA20" s="124"/>
      <c r="AB20" s="124"/>
      <c r="AC20" s="124"/>
      <c r="AE20" s="114"/>
      <c r="AF20" s="114"/>
      <c r="AG20" s="124"/>
      <c r="AH20" s="124"/>
      <c r="AI20" s="124"/>
      <c r="AJ20" s="124"/>
      <c r="AK20" s="124"/>
      <c r="AL20" s="124"/>
      <c r="AM20" s="124"/>
      <c r="AN20" s="124"/>
      <c r="AO20" s="124"/>
      <c r="AQ20" s="114"/>
      <c r="AR20" s="114"/>
      <c r="AS20" s="124"/>
      <c r="AT20" s="124"/>
      <c r="AU20" s="124"/>
      <c r="AV20" s="124"/>
      <c r="AW20" s="124"/>
      <c r="AX20" s="124"/>
      <c r="AY20" s="124"/>
      <c r="AZ20" s="124"/>
      <c r="BA20" s="124"/>
      <c r="BC20" s="114"/>
      <c r="BD20" s="114"/>
      <c r="BE20" s="124"/>
      <c r="BF20" s="124"/>
      <c r="BG20" s="124"/>
      <c r="BH20" s="124"/>
      <c r="BI20" s="124"/>
      <c r="BJ20" s="124"/>
      <c r="BK20" s="124"/>
      <c r="BL20" s="124"/>
      <c r="BM20" s="124"/>
    </row>
    <row r="21" spans="1:65" ht="15" x14ac:dyDescent="0.35">
      <c r="A21" s="169" t="s">
        <v>276</v>
      </c>
      <c r="B21" s="169"/>
      <c r="C21" s="169"/>
      <c r="D21" s="169"/>
      <c r="E21" s="169"/>
      <c r="F21" s="169"/>
      <c r="G21" s="169"/>
    </row>
    <row r="22" spans="1:65" ht="15.5" x14ac:dyDescent="0.35">
      <c r="A22" s="96" t="s">
        <v>277</v>
      </c>
      <c r="B22" s="131"/>
      <c r="C22" s="96" t="s">
        <v>278</v>
      </c>
      <c r="D22" s="132"/>
      <c r="E22" s="96"/>
      <c r="F22" s="120"/>
    </row>
    <row r="23" spans="1:65" ht="15.5" x14ac:dyDescent="0.35">
      <c r="A23" s="96" t="s">
        <v>279</v>
      </c>
      <c r="B23" s="133"/>
      <c r="C23" s="134" t="s">
        <v>280</v>
      </c>
      <c r="D23" s="135"/>
      <c r="E23" s="134"/>
      <c r="F23" s="136"/>
    </row>
    <row r="24" spans="1:65" ht="15.5" x14ac:dyDescent="0.35">
      <c r="A24" s="102" t="s">
        <v>281</v>
      </c>
      <c r="B24" s="111" t="s">
        <v>304</v>
      </c>
      <c r="C24" s="107"/>
      <c r="D24" s="107"/>
      <c r="E24" s="99"/>
      <c r="F24" s="99"/>
      <c r="G24" s="137"/>
    </row>
    <row r="25" spans="1:65" ht="15.5" x14ac:dyDescent="0.35">
      <c r="A25" s="96" t="s">
        <v>282</v>
      </c>
      <c r="B25" s="138">
        <v>46141</v>
      </c>
      <c r="C25" s="109" t="s">
        <v>283</v>
      </c>
      <c r="D25" s="139" t="s">
        <v>284</v>
      </c>
      <c r="E25" s="140" t="s">
        <v>285</v>
      </c>
      <c r="F25" s="141"/>
      <c r="G25" s="142"/>
    </row>
    <row r="27" spans="1:65" ht="15.5" x14ac:dyDescent="0.35">
      <c r="A27" s="143" t="s">
        <v>286</v>
      </c>
      <c r="B27" s="164"/>
      <c r="C27" s="165"/>
      <c r="F27" s="166">
        <v>1</v>
      </c>
      <c r="G27" s="167"/>
    </row>
    <row r="28" spans="1:65" ht="15.5" x14ac:dyDescent="0.35">
      <c r="B28" s="156" t="s">
        <v>287</v>
      </c>
      <c r="C28" s="157"/>
      <c r="F28" s="158"/>
      <c r="G28" s="159"/>
    </row>
    <row r="29" spans="1:65" x14ac:dyDescent="0.35">
      <c r="B29" s="160" t="s">
        <v>287</v>
      </c>
      <c r="C29" s="161"/>
      <c r="F29" s="162"/>
      <c r="G29" s="163"/>
    </row>
    <row r="30" spans="1:65" ht="15" x14ac:dyDescent="0.35">
      <c r="B30" s="158" t="s">
        <v>287</v>
      </c>
      <c r="C30" s="159"/>
      <c r="F30" s="158"/>
      <c r="G30" s="159"/>
    </row>
    <row r="31" spans="1:65" ht="15.5" x14ac:dyDescent="0.35">
      <c r="D31" s="144"/>
      <c r="E31" s="144"/>
      <c r="F31" s="144"/>
      <c r="G31" s="144"/>
      <c r="H31" s="144"/>
    </row>
    <row r="32" spans="1:65" ht="17.5" x14ac:dyDescent="0.35">
      <c r="C32" s="145"/>
      <c r="D32" s="145"/>
      <c r="E32" s="145"/>
    </row>
    <row r="33" spans="1:5" ht="15.5" x14ac:dyDescent="0.35">
      <c r="C33" s="146" t="s">
        <v>289</v>
      </c>
      <c r="D33" s="146" t="s">
        <v>290</v>
      </c>
      <c r="E33" s="146" t="s">
        <v>291</v>
      </c>
    </row>
    <row r="34" spans="1:5" ht="15.5" x14ac:dyDescent="0.35">
      <c r="B34" s="146">
        <v>1</v>
      </c>
      <c r="C34" s="147" t="s">
        <v>288</v>
      </c>
      <c r="D34" s="148"/>
      <c r="E34" s="148"/>
    </row>
    <row r="35" spans="1:5" ht="15.5" x14ac:dyDescent="0.35">
      <c r="B35" s="146">
        <v>2</v>
      </c>
      <c r="C35" s="147" t="s">
        <v>292</v>
      </c>
      <c r="D35" s="148"/>
      <c r="E35" s="148"/>
    </row>
    <row r="36" spans="1:5" ht="15.5" x14ac:dyDescent="0.35">
      <c r="A36" s="146"/>
      <c r="C36" s="122"/>
    </row>
    <row r="38" spans="1:5" x14ac:dyDescent="0.35">
      <c r="C38" s="149"/>
      <c r="D38" s="149"/>
      <c r="E38" s="149"/>
    </row>
    <row r="39" spans="1:5" x14ac:dyDescent="0.35">
      <c r="C39" s="150"/>
      <c r="D39" s="150"/>
      <c r="E39" s="151"/>
    </row>
    <row r="40" spans="1:5" x14ac:dyDescent="0.35">
      <c r="C40" s="150"/>
      <c r="D40" s="150"/>
      <c r="E40" s="151"/>
    </row>
    <row r="41" spans="1:5" x14ac:dyDescent="0.35">
      <c r="B41" s="152"/>
    </row>
    <row r="42" spans="1:5" ht="15.5" x14ac:dyDescent="0.35">
      <c r="A42" s="146"/>
    </row>
  </sheetData>
  <mergeCells count="26">
    <mergeCell ref="S3:T3"/>
    <mergeCell ref="AE3:AF3"/>
    <mergeCell ref="AQ3:AR3"/>
    <mergeCell ref="BC3:BD3"/>
    <mergeCell ref="U4:AC4"/>
    <mergeCell ref="AG4:AO4"/>
    <mergeCell ref="AS4:BA4"/>
    <mergeCell ref="B27:C27"/>
    <mergeCell ref="F27:G27"/>
    <mergeCell ref="BE4:BM4"/>
    <mergeCell ref="A5:G5"/>
    <mergeCell ref="A9:G9"/>
    <mergeCell ref="B14:D14"/>
    <mergeCell ref="A15:G15"/>
    <mergeCell ref="B16:D16"/>
    <mergeCell ref="B17:D17"/>
    <mergeCell ref="B18:D18"/>
    <mergeCell ref="B19:D19"/>
    <mergeCell ref="B20:D20"/>
    <mergeCell ref="A21:G21"/>
    <mergeCell ref="B28:C28"/>
    <mergeCell ref="F28:G28"/>
    <mergeCell ref="B29:C29"/>
    <mergeCell ref="F29:G29"/>
    <mergeCell ref="B30:C30"/>
    <mergeCell ref="F30:G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D8CC7-F210-4735-BF68-37841E2A196F}">
  <sheetPr>
    <pageSetUpPr fitToPage="1"/>
  </sheetPr>
  <dimension ref="A1:AV327"/>
  <sheetViews>
    <sheetView view="pageBreakPreview" topLeftCell="A197" zoomScale="70" zoomScaleNormal="55" zoomScaleSheetLayoutView="70" zoomScalePageLayoutView="55" workbookViewId="0">
      <selection activeCell="H272" sqref="H272:J276"/>
    </sheetView>
  </sheetViews>
  <sheetFormatPr defaultColWidth="9.1796875" defaultRowHeight="15.5" x14ac:dyDescent="0.35"/>
  <cols>
    <col min="1" max="1" width="11" style="3" bestFit="1" customWidth="1"/>
    <col min="2" max="2" width="11.453125" style="1" customWidth="1"/>
    <col min="3" max="5" width="21.90625" style="1" customWidth="1"/>
    <col min="6" max="20" width="11.453125" style="1" customWidth="1"/>
    <col min="21" max="21" width="12.1796875" style="1" bestFit="1" customWidth="1"/>
    <col min="22" max="22" width="13.81640625" style="1" bestFit="1" customWidth="1"/>
    <col min="23" max="23" width="28.1796875" style="1" bestFit="1" customWidth="1"/>
    <col min="24" max="26" width="9.36328125" style="1" customWidth="1"/>
    <col min="27" max="27" width="16.7265625" style="1" customWidth="1"/>
    <col min="28" max="28" width="17.36328125" style="1" bestFit="1" customWidth="1"/>
    <col min="29" max="16384" width="9.1796875" style="1"/>
  </cols>
  <sheetData>
    <row r="1" spans="1:32" s="4" customFormat="1" ht="30" customHeight="1" x14ac:dyDescent="0.35">
      <c r="A1" s="189" t="s">
        <v>295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</row>
    <row r="2" spans="1:32" s="4" customFormat="1" ht="30" hidden="1" customHeight="1" x14ac:dyDescent="0.35">
      <c r="A2" s="184" t="s">
        <v>105</v>
      </c>
      <c r="B2" s="185"/>
      <c r="C2" s="44" t="s">
        <v>21</v>
      </c>
      <c r="D2" s="44" t="s">
        <v>20</v>
      </c>
      <c r="E2" s="44" t="s">
        <v>102</v>
      </c>
      <c r="F2" s="44" t="s">
        <v>104</v>
      </c>
      <c r="G2" s="44" t="s">
        <v>103</v>
      </c>
      <c r="H2" s="188" t="s">
        <v>118</v>
      </c>
      <c r="I2" s="188"/>
      <c r="J2" s="48" t="s">
        <v>186</v>
      </c>
      <c r="K2" s="57"/>
      <c r="L2" s="57"/>
      <c r="M2" s="57"/>
      <c r="N2" s="57"/>
      <c r="O2" s="57"/>
      <c r="P2" s="57"/>
      <c r="Q2" s="57"/>
      <c r="R2" s="6"/>
      <c r="S2" s="45" t="s">
        <v>200</v>
      </c>
      <c r="T2" s="191" t="s">
        <v>201</v>
      </c>
      <c r="U2" s="191"/>
      <c r="V2" s="6"/>
    </row>
    <row r="3" spans="1:32" s="4" customFormat="1" ht="30" hidden="1" customHeight="1" x14ac:dyDescent="0.35">
      <c r="A3" s="186"/>
      <c r="B3" s="187"/>
      <c r="C3" s="28">
        <v>3.05</v>
      </c>
      <c r="D3" s="26">
        <v>2.85</v>
      </c>
      <c r="E3" s="26">
        <v>2.4</v>
      </c>
      <c r="F3" s="19">
        <f>C3*D3</f>
        <v>8.692499999999999</v>
      </c>
      <c r="G3" s="19">
        <f>C3*D3*E3</f>
        <v>20.861999999999998</v>
      </c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</row>
    <row r="4" spans="1:32" s="6" customFormat="1" ht="30" hidden="1" customHeight="1" x14ac:dyDescent="0.35">
      <c r="A4" s="5" t="s">
        <v>153</v>
      </c>
      <c r="H4" s="53" t="s">
        <v>161</v>
      </c>
      <c r="I4" s="37"/>
      <c r="V4" s="4"/>
      <c r="W4" s="44" t="s">
        <v>240</v>
      </c>
      <c r="X4" s="180" t="s">
        <v>240</v>
      </c>
      <c r="Y4" s="181"/>
      <c r="Z4" s="181"/>
      <c r="AA4" s="181"/>
      <c r="AB4" s="181"/>
      <c r="AC4" s="181"/>
      <c r="AD4" s="181"/>
      <c r="AE4" s="181"/>
      <c r="AF4" s="182"/>
    </row>
    <row r="5" spans="1:32" s="6" customFormat="1" ht="30" hidden="1" customHeight="1" x14ac:dyDescent="0.35">
      <c r="A5" s="183" t="s">
        <v>165</v>
      </c>
      <c r="B5" s="183"/>
      <c r="C5" s="48">
        <f>COUNT(C15:R15)/4</f>
        <v>0</v>
      </c>
      <c r="V5" s="4"/>
      <c r="W5" s="44" t="s">
        <v>177</v>
      </c>
      <c r="X5" s="44">
        <v>0.5</v>
      </c>
      <c r="Y5" s="44">
        <v>1</v>
      </c>
      <c r="Z5" s="44">
        <v>1.5</v>
      </c>
      <c r="AA5" s="44">
        <v>5</v>
      </c>
      <c r="AB5" s="44">
        <v>10</v>
      </c>
      <c r="AC5" s="44"/>
      <c r="AD5" s="44"/>
      <c r="AE5" s="44"/>
      <c r="AF5" s="44"/>
    </row>
    <row r="6" spans="1:32" ht="30" hidden="1" customHeight="1" x14ac:dyDescent="0.35">
      <c r="A6" s="184" t="s">
        <v>110</v>
      </c>
      <c r="B6" s="185"/>
      <c r="C6" s="44" t="s">
        <v>21</v>
      </c>
      <c r="D6" s="44" t="s">
        <v>20</v>
      </c>
      <c r="E6" s="44" t="s">
        <v>104</v>
      </c>
      <c r="F6" s="44" t="s">
        <v>22</v>
      </c>
      <c r="G6" s="47" t="s">
        <v>23</v>
      </c>
      <c r="H6" s="47" t="s">
        <v>108</v>
      </c>
      <c r="K6" s="184" t="s">
        <v>111</v>
      </c>
      <c r="L6" s="185"/>
      <c r="M6" s="44" t="s">
        <v>21</v>
      </c>
      <c r="N6" s="44" t="s">
        <v>20</v>
      </c>
      <c r="O6" s="44" t="s">
        <v>104</v>
      </c>
      <c r="P6" s="44" t="s">
        <v>22</v>
      </c>
      <c r="Q6" s="47" t="s">
        <v>23</v>
      </c>
      <c r="R6" s="47" t="s">
        <v>108</v>
      </c>
      <c r="V6" s="4"/>
      <c r="W6" s="44" t="s">
        <v>55</v>
      </c>
      <c r="X6" s="33">
        <v>0.03</v>
      </c>
      <c r="Y6" s="33">
        <v>0.09</v>
      </c>
      <c r="Z6" s="33">
        <v>0.15</v>
      </c>
      <c r="AA6" s="33">
        <v>0.2</v>
      </c>
      <c r="AB6" s="33">
        <v>0.2</v>
      </c>
      <c r="AC6" s="33"/>
      <c r="AD6" s="33"/>
      <c r="AE6" s="33"/>
      <c r="AF6" s="33"/>
    </row>
    <row r="7" spans="1:32" ht="30" hidden="1" customHeight="1" x14ac:dyDescent="0.35">
      <c r="A7" s="186"/>
      <c r="B7" s="187"/>
      <c r="C7" s="58">
        <v>0.61</v>
      </c>
      <c r="D7" s="58">
        <v>0.61</v>
      </c>
      <c r="E7" s="17">
        <f>C7*D7</f>
        <v>0.37209999999999999</v>
      </c>
      <c r="F7" s="18">
        <f>IF((SQRT(10*E7))&lt;4,4,ROUNDUP((SQRT(10*E7)),0))</f>
        <v>4</v>
      </c>
      <c r="G7" s="58">
        <v>75</v>
      </c>
      <c r="H7" s="50">
        <f>E7/F7</f>
        <v>9.3024999999999997E-2</v>
      </c>
      <c r="K7" s="186"/>
      <c r="L7" s="187"/>
      <c r="M7" s="58"/>
      <c r="N7" s="58"/>
      <c r="O7" s="17">
        <f>M7*N7</f>
        <v>0</v>
      </c>
      <c r="P7" s="18">
        <f>IF((SQRT(10*O7))&lt;4,4,ROUNDUP((SQRT(10*O7)),0))</f>
        <v>4</v>
      </c>
      <c r="Q7" s="58">
        <v>75</v>
      </c>
      <c r="R7" s="50">
        <f>O7/P7</f>
        <v>0</v>
      </c>
      <c r="V7" s="4"/>
      <c r="W7" s="44" t="s">
        <v>8</v>
      </c>
      <c r="X7" s="33">
        <v>0.03</v>
      </c>
      <c r="Y7" s="33">
        <v>0.03</v>
      </c>
      <c r="Z7" s="33">
        <v>0.04</v>
      </c>
      <c r="AA7" s="33">
        <v>0.1</v>
      </c>
      <c r="AB7" s="33">
        <v>0.2</v>
      </c>
      <c r="AC7" s="33"/>
      <c r="AD7" s="33"/>
      <c r="AE7" s="33"/>
      <c r="AF7" s="33"/>
    </row>
    <row r="8" spans="1:32" ht="30" hidden="1" customHeight="1" x14ac:dyDescent="0.35">
      <c r="A8" s="184" t="s">
        <v>112</v>
      </c>
      <c r="B8" s="185"/>
      <c r="C8" s="44" t="s">
        <v>21</v>
      </c>
      <c r="D8" s="44" t="s">
        <v>20</v>
      </c>
      <c r="E8" s="44" t="s">
        <v>104</v>
      </c>
      <c r="F8" s="44" t="s">
        <v>22</v>
      </c>
      <c r="G8" s="47" t="s">
        <v>23</v>
      </c>
      <c r="H8" s="47" t="s">
        <v>108</v>
      </c>
      <c r="K8" s="184" t="s">
        <v>113</v>
      </c>
      <c r="L8" s="185"/>
      <c r="M8" s="44" t="s">
        <v>21</v>
      </c>
      <c r="N8" s="44" t="s">
        <v>20</v>
      </c>
      <c r="O8" s="44" t="s">
        <v>104</v>
      </c>
      <c r="P8" s="44" t="s">
        <v>22</v>
      </c>
      <c r="Q8" s="47" t="s">
        <v>23</v>
      </c>
      <c r="R8" s="47" t="s">
        <v>108</v>
      </c>
    </row>
    <row r="9" spans="1:32" ht="30" hidden="1" customHeight="1" x14ac:dyDescent="0.35">
      <c r="A9" s="186"/>
      <c r="B9" s="187"/>
      <c r="C9" s="58"/>
      <c r="D9" s="58"/>
      <c r="E9" s="17">
        <f>C9*D9</f>
        <v>0</v>
      </c>
      <c r="F9" s="18">
        <f>IF((SQRT(10*E9))&lt;4,4,ROUNDUP((SQRT(10*E9)),0))</f>
        <v>4</v>
      </c>
      <c r="G9" s="58">
        <v>75</v>
      </c>
      <c r="H9" s="50">
        <f>E9/F9</f>
        <v>0</v>
      </c>
      <c r="K9" s="186"/>
      <c r="L9" s="187"/>
      <c r="M9" s="58"/>
      <c r="N9" s="58"/>
      <c r="O9" s="17">
        <f>M9*N9</f>
        <v>0</v>
      </c>
      <c r="P9" s="18">
        <f>IF((SQRT(10*O9))&lt;4,4,ROUNDUP((SQRT(10*O9)),0))</f>
        <v>4</v>
      </c>
      <c r="Q9" s="58">
        <v>75</v>
      </c>
      <c r="R9" s="50">
        <f>O9/P9</f>
        <v>0</v>
      </c>
    </row>
    <row r="10" spans="1:32" ht="30" hidden="1" customHeight="1" x14ac:dyDescent="0.35">
      <c r="A10" s="188" t="s">
        <v>55</v>
      </c>
      <c r="B10" s="188"/>
      <c r="C10" s="9" t="str">
        <f t="array" ref="C10">IF(C15="","",HLOOKUP(INDEX($X$5:$AF$5,MATCH(MIN(ABS($X$5:$AF$5-AVERAGE(C15:C17))),ABS($X$5:$AF$5-AVERAGE(C15:C17)),0)),$X$5:$AF$7,2,0))</f>
        <v/>
      </c>
      <c r="D10" s="9" t="str">
        <f t="array" ref="D10">IF(D15="","",HLOOKUP(INDEX($X$5:$AF$5,MATCH(MIN(ABS($X$5:$AF$5-AVERAGE(D15:D17))),ABS($X$5:$AF$5-AVERAGE(D15:D17)),0)),$X$5:$AF$7,2,0))</f>
        <v/>
      </c>
      <c r="E10" s="9" t="str">
        <f t="array" ref="E10">IF(E15="","",HLOOKUP(INDEX($X$5:$AF$5,MATCH(MIN(ABS($X$5:$AF$5-AVERAGE(E15:E17))),ABS($X$5:$AF$5-AVERAGE(E15:E17)),0)),$X$5:$AF$7,2,0))</f>
        <v/>
      </c>
      <c r="F10" s="9" t="str">
        <f t="array" ref="F10">IF(F15="","",HLOOKUP(INDEX($X$5:$AF$5,MATCH(MIN(ABS($X$5:$AF$5-AVERAGE(F15:F17))),ABS($X$5:$AF$5-AVERAGE(F15:F17)),0)),$X$5:$AF$7,2,0))</f>
        <v/>
      </c>
      <c r="G10" s="9" t="str">
        <f t="array" ref="G10">IF(G15="","",HLOOKUP(INDEX($X$5:$AF$5,MATCH(MIN(ABS($X$5:$AF$5-AVERAGE(G15:G17))),ABS($X$5:$AF$5-AVERAGE(G15:G17)),0)),$X$5:$AF$7,2,0))</f>
        <v/>
      </c>
      <c r="H10" s="9" t="str">
        <f t="array" ref="H10">IF(H15="","",HLOOKUP(INDEX($X$5:$AF$5,MATCH(MIN(ABS($X$5:$AF$5-AVERAGE(H15:H17))),ABS($X$5:$AF$5-AVERAGE(H15:H17)),0)),$X$5:$AF$7,2,0))</f>
        <v/>
      </c>
      <c r="I10" s="9" t="str">
        <f t="array" ref="I10">IF(I15="","",HLOOKUP(INDEX($X$5:$AF$5,MATCH(MIN(ABS($X$5:$AF$5-AVERAGE(I15:I17))),ABS($X$5:$AF$5-AVERAGE(I15:I17)),0)),$X$5:$AF$7,2,0))</f>
        <v/>
      </c>
      <c r="J10" s="9" t="str">
        <f t="array" ref="J10">IF(J15="","",HLOOKUP(INDEX($X$5:$AF$5,MATCH(MIN(ABS($X$5:$AF$5-AVERAGE(J15:J17))),ABS($X$5:$AF$5-AVERAGE(J15:J17)),0)),$X$5:$AF$7,2,0))</f>
        <v/>
      </c>
      <c r="K10" s="9" t="str">
        <f t="array" ref="K10">IF(K15="","",HLOOKUP(INDEX($X$5:$AF$5,MATCH(MIN(ABS($X$5:$AF$5-AVERAGE(K15:K17))),ABS($X$5:$AF$5-AVERAGE(K15:K17)),0)),$X$5:$AF$7,2,0))</f>
        <v/>
      </c>
      <c r="L10" s="9" t="str">
        <f t="array" ref="L10">IF(L15="","",HLOOKUP(INDEX($X$5:$AF$5,MATCH(MIN(ABS($X$5:$AF$5-AVERAGE(L15:L17))),ABS($X$5:$AF$5-AVERAGE(L15:L17)),0)),$X$5:$AF$7,2,0))</f>
        <v/>
      </c>
      <c r="M10" s="9" t="str">
        <f t="array" ref="M10">IF(M15="","",HLOOKUP(INDEX($X$5:$AF$5,MATCH(MIN(ABS($X$5:$AF$5-AVERAGE(M15:M17))),ABS($X$5:$AF$5-AVERAGE(M15:M17)),0)),$X$5:$AF$7,2,0))</f>
        <v/>
      </c>
      <c r="N10" s="9" t="str">
        <f t="array" ref="N10">IF(N15="","",HLOOKUP(INDEX($X$5:$AF$5,MATCH(MIN(ABS($X$5:$AF$5-AVERAGE(N15:N17))),ABS($X$5:$AF$5-AVERAGE(N15:N17)),0)),$X$5:$AF$7,2,0))</f>
        <v/>
      </c>
      <c r="O10" s="9" t="str">
        <f t="array" ref="O10">IF(O15="","",HLOOKUP(INDEX($X$5:$AF$5,MATCH(MIN(ABS($X$5:$AF$5-AVERAGE(O15:O17))),ABS($X$5:$AF$5-AVERAGE(O15:O17)),0)),$X$5:$AF$7,2,0))</f>
        <v/>
      </c>
      <c r="P10" s="9" t="str">
        <f t="array" ref="P10">IF(P15="","",HLOOKUP(INDEX($X$5:$AF$5,MATCH(MIN(ABS($X$5:$AF$5-AVERAGE(P15:P17))),ABS($X$5:$AF$5-AVERAGE(P15:P17)),0)),$X$5:$AF$7,2,0))</f>
        <v/>
      </c>
      <c r="Q10" s="9" t="str">
        <f t="array" ref="Q10">IF(Q15="","",HLOOKUP(INDEX($X$5:$AF$5,MATCH(MIN(ABS($X$5:$AF$5-AVERAGE(Q15:Q17))),ABS($X$5:$AF$5-AVERAGE(Q15:Q17)),0)),$X$5:$AF$7,2,0))</f>
        <v/>
      </c>
      <c r="R10" s="9" t="str">
        <f t="array" ref="R10">IF(R15="","",HLOOKUP(INDEX($X$5:$AF$5,MATCH(MIN(ABS($X$5:$AF$5-AVERAGE(R15:R17))),ABS($X$5:$AF$5-AVERAGE(R15:R17)),0)),$X$5:$AF$7,2,0))</f>
        <v/>
      </c>
    </row>
    <row r="11" spans="1:32" ht="30" hidden="1" customHeight="1" x14ac:dyDescent="0.35">
      <c r="A11" s="188" t="s">
        <v>8</v>
      </c>
      <c r="B11" s="188"/>
      <c r="C11" s="9" t="str">
        <f t="array" ref="C11">IF(C15="","",HLOOKUP(INDEX($X$5:$AF$5,MATCH(MIN(ABS($X$5:$AF$5-AVERAGE(C15:C17))),ABS($X$5:$AF$5-AVERAGE(C15:C17)),0)),$X$5:$AF$7,3,0))</f>
        <v/>
      </c>
      <c r="D11" s="9" t="str">
        <f t="array" ref="D11">IF(D15="","",HLOOKUP(INDEX($X$5:$AF$5,MATCH(MIN(ABS($X$5:$AF$5-AVERAGE(D15:D17))),ABS($X$5:$AF$5-AVERAGE(D15:D17)),0)),$X$5:$AF$7,3,0))</f>
        <v/>
      </c>
      <c r="E11" s="9" t="str">
        <f t="array" ref="E11">IF(E15="","",HLOOKUP(INDEX($X$5:$AF$5,MATCH(MIN(ABS($X$5:$AF$5-AVERAGE(E15:E17))),ABS($X$5:$AF$5-AVERAGE(E15:E17)),0)),$X$5:$AF$7,3,0))</f>
        <v/>
      </c>
      <c r="F11" s="9" t="str">
        <f t="array" ref="F11">IF(F15="","",HLOOKUP(INDEX($X$5:$AF$5,MATCH(MIN(ABS($X$5:$AF$5-AVERAGE(F15:F17))),ABS($X$5:$AF$5-AVERAGE(F15:F17)),0)),$X$5:$AF$7,3,0))</f>
        <v/>
      </c>
      <c r="G11" s="9" t="str">
        <f t="array" ref="G11">IF(G15="","",HLOOKUP(INDEX($X$5:$AF$5,MATCH(MIN(ABS($X$5:$AF$5-AVERAGE(G15:G17))),ABS($X$5:$AF$5-AVERAGE(G15:G17)),0)),$X$5:$AF$7,3,0))</f>
        <v/>
      </c>
      <c r="H11" s="9" t="str">
        <f t="array" ref="H11">IF(H15="","",HLOOKUP(INDEX($X$5:$AF$5,MATCH(MIN(ABS($X$5:$AF$5-AVERAGE(H15:H17))),ABS($X$5:$AF$5-AVERAGE(H15:H17)),0)),$X$5:$AF$7,3,0))</f>
        <v/>
      </c>
      <c r="I11" s="9" t="str">
        <f t="array" ref="I11">IF(I15="","",HLOOKUP(INDEX($X$5:$AF$5,MATCH(MIN(ABS($X$5:$AF$5-AVERAGE(I15:I17))),ABS($X$5:$AF$5-AVERAGE(I15:I17)),0)),$X$5:$AF$7,3,0))</f>
        <v/>
      </c>
      <c r="J11" s="9" t="str">
        <f t="array" ref="J11">IF(J15="","",HLOOKUP(INDEX($X$5:$AF$5,MATCH(MIN(ABS($X$5:$AF$5-AVERAGE(J15:J17))),ABS($X$5:$AF$5-AVERAGE(J15:J17)),0)),$X$5:$AF$7,3,0))</f>
        <v/>
      </c>
      <c r="K11" s="9" t="str">
        <f t="array" ref="K11">IF(K15="","",HLOOKUP(INDEX($X$5:$AF$5,MATCH(MIN(ABS($X$5:$AF$5-AVERAGE(K15:K17))),ABS($X$5:$AF$5-AVERAGE(K15:K17)),0)),$X$5:$AF$7,3,0))</f>
        <v/>
      </c>
      <c r="L11" s="9" t="str">
        <f t="array" ref="L11">IF(L15="","",HLOOKUP(INDEX($X$5:$AF$5,MATCH(MIN(ABS($X$5:$AF$5-AVERAGE(L15:L17))),ABS($X$5:$AF$5-AVERAGE(L15:L17)),0)),$X$5:$AF$7,3,0))</f>
        <v/>
      </c>
      <c r="M11" s="9" t="str">
        <f t="array" ref="M11">IF(M15="","",HLOOKUP(INDEX($X$5:$AF$5,MATCH(MIN(ABS($X$5:$AF$5-AVERAGE(M15:M17))),ABS($X$5:$AF$5-AVERAGE(M15:M17)),0)),$X$5:$AF$7,3,0))</f>
        <v/>
      </c>
      <c r="N11" s="9" t="str">
        <f t="array" ref="N11">IF(N15="","",HLOOKUP(INDEX($X$5:$AF$5,MATCH(MIN(ABS($X$5:$AF$5-AVERAGE(N15:N17))),ABS($X$5:$AF$5-AVERAGE(N15:N17)),0)),$X$5:$AF$7,3,0))</f>
        <v/>
      </c>
      <c r="O11" s="9" t="str">
        <f t="array" ref="O11">IF(O15="","",HLOOKUP(INDEX($X$5:$AF$5,MATCH(MIN(ABS($X$5:$AF$5-AVERAGE(O15:O17))),ABS($X$5:$AF$5-AVERAGE(O15:O17)),0)),$X$5:$AF$7,3,0))</f>
        <v/>
      </c>
      <c r="P11" s="9" t="str">
        <f t="array" ref="P11">IF(P15="","",HLOOKUP(INDEX($X$5:$AF$5,MATCH(MIN(ABS($X$5:$AF$5-AVERAGE(P15:P17))),ABS($X$5:$AF$5-AVERAGE(P15:P17)),0)),$X$5:$AF$7,3,0))</f>
        <v/>
      </c>
      <c r="Q11" s="9" t="str">
        <f t="array" ref="Q11">IF(Q15="","",HLOOKUP(INDEX($X$5:$AF$5,MATCH(MIN(ABS($X$5:$AF$5-AVERAGE(Q15:Q17))),ABS($X$5:$AF$5-AVERAGE(Q15:Q17)),0)),$X$5:$AF$7,3,0))</f>
        <v/>
      </c>
      <c r="R11" s="9" t="str">
        <f t="array" ref="R11">IF(R15="","",HLOOKUP(INDEX($X$5:$AF$5,MATCH(MIN(ABS($X$5:$AF$5-AVERAGE(R15:R17))),ABS($X$5:$AF$5-AVERAGE(R15:R17)),0)),$X$5:$AF$7,3,0))</f>
        <v/>
      </c>
    </row>
    <row r="12" spans="1:32" ht="30" hidden="1" customHeight="1" x14ac:dyDescent="0.35">
      <c r="A12" s="188" t="s">
        <v>38</v>
      </c>
      <c r="B12" s="197" t="s">
        <v>52</v>
      </c>
      <c r="C12" s="198" t="s">
        <v>37</v>
      </c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</row>
    <row r="13" spans="1:32" ht="30" hidden="1" customHeight="1" x14ac:dyDescent="0.35">
      <c r="A13" s="188"/>
      <c r="B13" s="197"/>
      <c r="C13" s="198" t="str">
        <f>IF(C7="","",A6)</f>
        <v>Tấm lọc 1</v>
      </c>
      <c r="D13" s="199"/>
      <c r="E13" s="199"/>
      <c r="F13" s="199"/>
      <c r="G13" s="198" t="str">
        <f>IF(M7="","",K6)</f>
        <v/>
      </c>
      <c r="H13" s="199"/>
      <c r="I13" s="199"/>
      <c r="J13" s="199"/>
      <c r="K13" s="198" t="str">
        <f>IF(C9="","",A8)</f>
        <v/>
      </c>
      <c r="L13" s="199"/>
      <c r="M13" s="199"/>
      <c r="N13" s="199"/>
      <c r="O13" s="200" t="str">
        <f>IF(M9="","",K8)</f>
        <v/>
      </c>
      <c r="P13" s="200"/>
      <c r="Q13" s="200"/>
      <c r="R13" s="200"/>
    </row>
    <row r="14" spans="1:32" ht="30" hidden="1" customHeight="1" x14ac:dyDescent="0.35">
      <c r="A14" s="188"/>
      <c r="B14" s="197"/>
      <c r="C14" s="44" t="s">
        <v>27</v>
      </c>
      <c r="D14" s="44" t="s">
        <v>28</v>
      </c>
      <c r="E14" s="44" t="s">
        <v>29</v>
      </c>
      <c r="F14" s="44" t="s">
        <v>30</v>
      </c>
      <c r="G14" s="44" t="s">
        <v>27</v>
      </c>
      <c r="H14" s="44" t="s">
        <v>28</v>
      </c>
      <c r="I14" s="44" t="s">
        <v>29</v>
      </c>
      <c r="J14" s="44" t="s">
        <v>30</v>
      </c>
      <c r="K14" s="44" t="s">
        <v>27</v>
      </c>
      <c r="L14" s="44" t="s">
        <v>28</v>
      </c>
      <c r="M14" s="44" t="s">
        <v>29</v>
      </c>
      <c r="N14" s="44" t="s">
        <v>30</v>
      </c>
      <c r="O14" s="44" t="s">
        <v>27</v>
      </c>
      <c r="P14" s="44" t="s">
        <v>28</v>
      </c>
      <c r="Q14" s="44" t="s">
        <v>29</v>
      </c>
      <c r="R14" s="44" t="s">
        <v>30</v>
      </c>
    </row>
    <row r="15" spans="1:32" ht="30" hidden="1" customHeight="1" x14ac:dyDescent="0.35">
      <c r="A15" s="44" t="s">
        <v>24</v>
      </c>
      <c r="B15" s="192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10"/>
      <c r="T15" s="10"/>
      <c r="U15" s="11"/>
    </row>
    <row r="16" spans="1:32" ht="30" hidden="1" customHeight="1" x14ac:dyDescent="0.35">
      <c r="A16" s="44" t="s">
        <v>25</v>
      </c>
      <c r="B16" s="192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20" ht="30" hidden="1" customHeight="1" x14ac:dyDescent="0.35">
      <c r="A17" s="44" t="s">
        <v>26</v>
      </c>
      <c r="B17" s="192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20" ht="30" hidden="1" customHeight="1" x14ac:dyDescent="0.35">
      <c r="A18" s="44" t="s">
        <v>24</v>
      </c>
      <c r="B18" s="193" t="s">
        <v>202</v>
      </c>
      <c r="C18" s="68" t="str">
        <f>IF(C15="","",C15+C$10)</f>
        <v/>
      </c>
      <c r="D18" s="68" t="str">
        <f t="shared" ref="D18:R18" si="0">IF(D15="","",D15+D$10)</f>
        <v/>
      </c>
      <c r="E18" s="68" t="str">
        <f t="shared" si="0"/>
        <v/>
      </c>
      <c r="F18" s="68" t="str">
        <f t="shared" si="0"/>
        <v/>
      </c>
      <c r="G18" s="68" t="str">
        <f t="shared" si="0"/>
        <v/>
      </c>
      <c r="H18" s="68" t="str">
        <f t="shared" si="0"/>
        <v/>
      </c>
      <c r="I18" s="68" t="str">
        <f t="shared" si="0"/>
        <v/>
      </c>
      <c r="J18" s="68" t="str">
        <f t="shared" si="0"/>
        <v/>
      </c>
      <c r="K18" s="68" t="str">
        <f t="shared" si="0"/>
        <v/>
      </c>
      <c r="L18" s="68" t="str">
        <f t="shared" si="0"/>
        <v/>
      </c>
      <c r="M18" s="68" t="str">
        <f t="shared" si="0"/>
        <v/>
      </c>
      <c r="N18" s="68" t="str">
        <f t="shared" si="0"/>
        <v/>
      </c>
      <c r="O18" s="68" t="str">
        <f t="shared" si="0"/>
        <v/>
      </c>
      <c r="P18" s="68" t="str">
        <f t="shared" si="0"/>
        <v/>
      </c>
      <c r="Q18" s="68" t="str">
        <f t="shared" si="0"/>
        <v/>
      </c>
      <c r="R18" s="68" t="str">
        <f t="shared" si="0"/>
        <v/>
      </c>
    </row>
    <row r="19" spans="1:20" ht="30" hidden="1" customHeight="1" x14ac:dyDescent="0.35">
      <c r="A19" s="44" t="s">
        <v>25</v>
      </c>
      <c r="B19" s="193"/>
      <c r="C19" s="68" t="str">
        <f t="shared" ref="C19:R20" si="1">IF(C16="","",C16+C$10)</f>
        <v/>
      </c>
      <c r="D19" s="68" t="str">
        <f t="shared" si="1"/>
        <v/>
      </c>
      <c r="E19" s="68" t="str">
        <f t="shared" si="1"/>
        <v/>
      </c>
      <c r="F19" s="68" t="str">
        <f t="shared" si="1"/>
        <v/>
      </c>
      <c r="G19" s="68" t="str">
        <f t="shared" si="1"/>
        <v/>
      </c>
      <c r="H19" s="68" t="str">
        <f t="shared" si="1"/>
        <v/>
      </c>
      <c r="I19" s="68" t="str">
        <f t="shared" si="1"/>
        <v/>
      </c>
      <c r="J19" s="68" t="str">
        <f t="shared" si="1"/>
        <v/>
      </c>
      <c r="K19" s="68" t="str">
        <f t="shared" si="1"/>
        <v/>
      </c>
      <c r="L19" s="68" t="str">
        <f t="shared" si="1"/>
        <v/>
      </c>
      <c r="M19" s="68" t="str">
        <f t="shared" si="1"/>
        <v/>
      </c>
      <c r="N19" s="68" t="str">
        <f t="shared" si="1"/>
        <v/>
      </c>
      <c r="O19" s="68" t="str">
        <f t="shared" si="1"/>
        <v/>
      </c>
      <c r="P19" s="68" t="str">
        <f t="shared" si="1"/>
        <v/>
      </c>
      <c r="Q19" s="68" t="str">
        <f t="shared" si="1"/>
        <v/>
      </c>
      <c r="R19" s="68" t="str">
        <f t="shared" si="1"/>
        <v/>
      </c>
    </row>
    <row r="20" spans="1:20" ht="30" hidden="1" customHeight="1" x14ac:dyDescent="0.35">
      <c r="A20" s="44" t="s">
        <v>26</v>
      </c>
      <c r="B20" s="193"/>
      <c r="C20" s="68" t="str">
        <f t="shared" si="1"/>
        <v/>
      </c>
      <c r="D20" s="68" t="str">
        <f t="shared" si="1"/>
        <v/>
      </c>
      <c r="E20" s="68" t="str">
        <f t="shared" si="1"/>
        <v/>
      </c>
      <c r="F20" s="68" t="str">
        <f t="shared" si="1"/>
        <v/>
      </c>
      <c r="G20" s="68" t="str">
        <f t="shared" si="1"/>
        <v/>
      </c>
      <c r="H20" s="68" t="str">
        <f t="shared" si="1"/>
        <v/>
      </c>
      <c r="I20" s="68" t="str">
        <f t="shared" si="1"/>
        <v/>
      </c>
      <c r="J20" s="68" t="str">
        <f t="shared" si="1"/>
        <v/>
      </c>
      <c r="K20" s="68" t="str">
        <f t="shared" si="1"/>
        <v/>
      </c>
      <c r="L20" s="68" t="str">
        <f t="shared" si="1"/>
        <v/>
      </c>
      <c r="M20" s="68" t="str">
        <f t="shared" si="1"/>
        <v/>
      </c>
      <c r="N20" s="68" t="str">
        <f t="shared" si="1"/>
        <v/>
      </c>
      <c r="O20" s="68" t="str">
        <f t="shared" si="1"/>
        <v/>
      </c>
      <c r="P20" s="68" t="str">
        <f t="shared" si="1"/>
        <v/>
      </c>
      <c r="Q20" s="68" t="str">
        <f t="shared" si="1"/>
        <v/>
      </c>
      <c r="R20" s="68" t="str">
        <f t="shared" si="1"/>
        <v/>
      </c>
    </row>
    <row r="21" spans="1:20" ht="30" hidden="1" customHeight="1" x14ac:dyDescent="0.35">
      <c r="A21" s="180" t="s">
        <v>50</v>
      </c>
      <c r="B21" s="182"/>
      <c r="C21" s="50" t="str">
        <f>IF(C15="","",AVERAGE(C18:C20))</f>
        <v/>
      </c>
      <c r="D21" s="50" t="str">
        <f t="shared" ref="D21:R21" si="2">IF(D15="","",AVERAGE(D18:D20))</f>
        <v/>
      </c>
      <c r="E21" s="50" t="str">
        <f t="shared" si="2"/>
        <v/>
      </c>
      <c r="F21" s="50" t="str">
        <f t="shared" si="2"/>
        <v/>
      </c>
      <c r="G21" s="50" t="str">
        <f t="shared" si="2"/>
        <v/>
      </c>
      <c r="H21" s="50" t="str">
        <f t="shared" si="2"/>
        <v/>
      </c>
      <c r="I21" s="50" t="str">
        <f t="shared" si="2"/>
        <v/>
      </c>
      <c r="J21" s="50" t="str">
        <f t="shared" si="2"/>
        <v/>
      </c>
      <c r="K21" s="50" t="str">
        <f t="shared" si="2"/>
        <v/>
      </c>
      <c r="L21" s="50" t="str">
        <f t="shared" si="2"/>
        <v/>
      </c>
      <c r="M21" s="50" t="str">
        <f t="shared" si="2"/>
        <v/>
      </c>
      <c r="N21" s="50" t="str">
        <f t="shared" si="2"/>
        <v/>
      </c>
      <c r="O21" s="50" t="str">
        <f t="shared" si="2"/>
        <v/>
      </c>
      <c r="P21" s="50" t="str">
        <f t="shared" si="2"/>
        <v/>
      </c>
      <c r="Q21" s="50" t="str">
        <f t="shared" si="2"/>
        <v/>
      </c>
      <c r="R21" s="50" t="str">
        <f t="shared" si="2"/>
        <v/>
      </c>
      <c r="S21" s="10"/>
      <c r="T21" s="11"/>
    </row>
    <row r="22" spans="1:20" ht="30" hidden="1" customHeight="1" x14ac:dyDescent="0.35">
      <c r="A22" s="180" t="s">
        <v>166</v>
      </c>
      <c r="B22" s="182"/>
      <c r="C22" s="49" t="str">
        <f>IF(C21="","",STDEV(C18:C20))</f>
        <v/>
      </c>
      <c r="D22" s="49" t="str">
        <f t="shared" ref="D22:R22" si="3">IF(D21="","",STDEV(D18:D20))</f>
        <v/>
      </c>
      <c r="E22" s="49" t="str">
        <f t="shared" si="3"/>
        <v/>
      </c>
      <c r="F22" s="49" t="str">
        <f t="shared" si="3"/>
        <v/>
      </c>
      <c r="G22" s="49" t="str">
        <f t="shared" si="3"/>
        <v/>
      </c>
      <c r="H22" s="49" t="str">
        <f t="shared" si="3"/>
        <v/>
      </c>
      <c r="I22" s="49" t="str">
        <f t="shared" si="3"/>
        <v/>
      </c>
      <c r="J22" s="49" t="str">
        <f t="shared" si="3"/>
        <v/>
      </c>
      <c r="K22" s="49" t="str">
        <f t="shared" si="3"/>
        <v/>
      </c>
      <c r="L22" s="49" t="str">
        <f t="shared" si="3"/>
        <v/>
      </c>
      <c r="M22" s="49" t="str">
        <f t="shared" si="3"/>
        <v/>
      </c>
      <c r="N22" s="49" t="str">
        <f t="shared" si="3"/>
        <v/>
      </c>
      <c r="O22" s="49" t="str">
        <f t="shared" si="3"/>
        <v/>
      </c>
      <c r="P22" s="49" t="str">
        <f t="shared" si="3"/>
        <v/>
      </c>
      <c r="Q22" s="49" t="str">
        <f t="shared" si="3"/>
        <v/>
      </c>
      <c r="R22" s="49" t="str">
        <f t="shared" si="3"/>
        <v/>
      </c>
      <c r="S22" s="10"/>
      <c r="T22" s="11"/>
    </row>
    <row r="23" spans="1:20" s="72" customFormat="1" ht="30" hidden="1" customHeight="1" x14ac:dyDescent="0.35">
      <c r="A23" s="193" t="s">
        <v>167</v>
      </c>
      <c r="B23" s="193"/>
      <c r="C23" s="194" t="str">
        <f>IF(C22="","",MAX(C22:F22))</f>
        <v/>
      </c>
      <c r="D23" s="195"/>
      <c r="E23" s="195"/>
      <c r="F23" s="196"/>
      <c r="G23" s="194" t="str">
        <f t="shared" ref="G23" si="4">IF(G22="","",MAX(G22:J22))</f>
        <v/>
      </c>
      <c r="H23" s="195"/>
      <c r="I23" s="195"/>
      <c r="J23" s="196"/>
      <c r="K23" s="194" t="str">
        <f t="shared" ref="K23" si="5">IF(K22="","",MAX(K22:N22))</f>
        <v/>
      </c>
      <c r="L23" s="195"/>
      <c r="M23" s="195"/>
      <c r="N23" s="196"/>
      <c r="O23" s="194" t="str">
        <f t="shared" ref="O23" si="6">IF(O22="","",MAX(O22:R22))</f>
        <v/>
      </c>
      <c r="P23" s="195"/>
      <c r="Q23" s="195"/>
      <c r="R23" s="196"/>
      <c r="S23" s="70"/>
      <c r="T23" s="71"/>
    </row>
    <row r="24" spans="1:20" s="72" customFormat="1" ht="30" hidden="1" customHeight="1" x14ac:dyDescent="0.35">
      <c r="A24" s="201" t="s">
        <v>168</v>
      </c>
      <c r="B24" s="202"/>
      <c r="C24" s="194" t="str">
        <f>IF(G23="",C23,MAX(C23:R23))</f>
        <v/>
      </c>
      <c r="D24" s="195"/>
      <c r="E24" s="195"/>
      <c r="F24" s="195"/>
      <c r="G24" s="195"/>
      <c r="H24" s="195"/>
      <c r="I24" s="195"/>
      <c r="J24" s="195"/>
      <c r="K24" s="195"/>
      <c r="L24" s="195"/>
      <c r="M24" s="195"/>
      <c r="N24" s="195"/>
      <c r="O24" s="195"/>
      <c r="P24" s="195"/>
      <c r="Q24" s="195"/>
      <c r="R24" s="196"/>
      <c r="S24" s="70"/>
      <c r="T24" s="71"/>
    </row>
    <row r="25" spans="1:20" ht="30" hidden="1" customHeight="1" x14ac:dyDescent="0.35">
      <c r="A25" s="180" t="s">
        <v>127</v>
      </c>
      <c r="B25" s="182"/>
      <c r="C25" s="203" t="str">
        <f>IF(C21="","",AVERAGE(C21:F21))</f>
        <v/>
      </c>
      <c r="D25" s="204"/>
      <c r="E25" s="204"/>
      <c r="F25" s="205"/>
      <c r="G25" s="203" t="str">
        <f t="shared" ref="G25" si="7">IF(G21="","",AVERAGE(G21:J21))</f>
        <v/>
      </c>
      <c r="H25" s="204"/>
      <c r="I25" s="204"/>
      <c r="J25" s="205"/>
      <c r="K25" s="203" t="str">
        <f t="shared" ref="K25" si="8">IF(K21="","",AVERAGE(K21:N21))</f>
        <v/>
      </c>
      <c r="L25" s="204"/>
      <c r="M25" s="204"/>
      <c r="N25" s="205"/>
      <c r="O25" s="203" t="str">
        <f t="shared" ref="O25" si="9">IF(O21="","",AVERAGE(O21:R21))</f>
        <v/>
      </c>
      <c r="P25" s="204"/>
      <c r="Q25" s="204"/>
      <c r="R25" s="205"/>
      <c r="S25" s="10"/>
      <c r="T25" s="11"/>
    </row>
    <row r="26" spans="1:20" ht="30" hidden="1" customHeight="1" x14ac:dyDescent="0.35">
      <c r="A26" s="180" t="s">
        <v>49</v>
      </c>
      <c r="B26" s="182"/>
      <c r="C26" s="215" t="str">
        <f>IF(C25="","",ROUND(AVERAGE(C25:R25),2))</f>
        <v/>
      </c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/>
      <c r="S26" s="10"/>
      <c r="T26" s="11"/>
    </row>
    <row r="27" spans="1:20" ht="30" hidden="1" customHeight="1" x14ac:dyDescent="0.35">
      <c r="A27" s="188" t="s">
        <v>13</v>
      </c>
      <c r="B27" s="188"/>
      <c r="C27" s="209" t="str">
        <f>IF(B15="","Không đánh giá",IF(ABS(C26-B15)&lt;=10%*B15,"Đạt","Không đạt"))</f>
        <v>Không đánh giá</v>
      </c>
      <c r="D27" s="210"/>
      <c r="E27" s="210"/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0"/>
      <c r="Q27" s="210"/>
      <c r="R27" s="211"/>
      <c r="S27" s="7"/>
      <c r="T27" s="7"/>
    </row>
    <row r="28" spans="1:20" ht="30" hidden="1" customHeight="1" x14ac:dyDescent="0.35">
      <c r="A28" s="180" t="s">
        <v>208</v>
      </c>
      <c r="B28" s="182"/>
      <c r="C28" s="51" t="str">
        <f>IF(C21="","",STDEV(C15:C17)/C21*100%)</f>
        <v/>
      </c>
      <c r="D28" s="51" t="str">
        <f t="shared" ref="D28:R28" si="10">IF(D21="","",STDEV(D15:D17)/D21*100%)</f>
        <v/>
      </c>
      <c r="E28" s="51" t="str">
        <f t="shared" si="10"/>
        <v/>
      </c>
      <c r="F28" s="51" t="str">
        <f t="shared" si="10"/>
        <v/>
      </c>
      <c r="G28" s="51" t="str">
        <f t="shared" si="10"/>
        <v/>
      </c>
      <c r="H28" s="51" t="str">
        <f t="shared" si="10"/>
        <v/>
      </c>
      <c r="I28" s="51" t="str">
        <f t="shared" si="10"/>
        <v/>
      </c>
      <c r="J28" s="51" t="str">
        <f t="shared" si="10"/>
        <v/>
      </c>
      <c r="K28" s="51" t="str">
        <f t="shared" si="10"/>
        <v/>
      </c>
      <c r="L28" s="51" t="str">
        <f t="shared" si="10"/>
        <v/>
      </c>
      <c r="M28" s="51" t="str">
        <f t="shared" si="10"/>
        <v/>
      </c>
      <c r="N28" s="51" t="str">
        <f t="shared" si="10"/>
        <v/>
      </c>
      <c r="O28" s="51" t="str">
        <f t="shared" si="10"/>
        <v/>
      </c>
      <c r="P28" s="51" t="str">
        <f t="shared" si="10"/>
        <v/>
      </c>
      <c r="Q28" s="51" t="str">
        <f t="shared" si="10"/>
        <v/>
      </c>
      <c r="R28" s="51" t="str">
        <f t="shared" si="10"/>
        <v/>
      </c>
      <c r="S28" s="10"/>
      <c r="T28" s="11"/>
    </row>
    <row r="29" spans="1:20" s="72" customFormat="1" ht="30" hidden="1" customHeight="1" x14ac:dyDescent="0.35">
      <c r="A29" s="193" t="s">
        <v>209</v>
      </c>
      <c r="B29" s="193"/>
      <c r="C29" s="206" t="str">
        <f>IF(C28="","",MAX(C28:F28))</f>
        <v/>
      </c>
      <c r="D29" s="207"/>
      <c r="E29" s="207"/>
      <c r="F29" s="208"/>
      <c r="G29" s="206" t="str">
        <f t="shared" ref="G29" si="11">IF(G28="","",MAX(G28:J28))</f>
        <v/>
      </c>
      <c r="H29" s="207"/>
      <c r="I29" s="207"/>
      <c r="J29" s="208"/>
      <c r="K29" s="206" t="str">
        <f t="shared" ref="K29" si="12">IF(K28="","",MAX(K28:N28))</f>
        <v/>
      </c>
      <c r="L29" s="207"/>
      <c r="M29" s="207"/>
      <c r="N29" s="208"/>
      <c r="O29" s="206" t="str">
        <f t="shared" ref="O29" si="13">IF(O28="","",MAX(O28:R28))</f>
        <v/>
      </c>
      <c r="P29" s="207"/>
      <c r="Q29" s="207"/>
      <c r="R29" s="208"/>
    </row>
    <row r="30" spans="1:20" s="72" customFormat="1" ht="30" hidden="1" customHeight="1" x14ac:dyDescent="0.35">
      <c r="A30" s="193" t="s">
        <v>210</v>
      </c>
      <c r="B30" s="193"/>
      <c r="C30" s="206">
        <f>MAX(C29:R29)</f>
        <v>0</v>
      </c>
      <c r="D30" s="207"/>
      <c r="E30" s="207"/>
      <c r="F30" s="207"/>
      <c r="G30" s="207"/>
      <c r="H30" s="207"/>
      <c r="I30" s="207"/>
      <c r="J30" s="207"/>
      <c r="K30" s="207"/>
      <c r="L30" s="207"/>
      <c r="M30" s="207"/>
      <c r="N30" s="207"/>
      <c r="O30" s="207"/>
      <c r="P30" s="207"/>
      <c r="Q30" s="207"/>
      <c r="R30" s="208"/>
    </row>
    <row r="31" spans="1:20" ht="30" hidden="1" customHeight="1" x14ac:dyDescent="0.35">
      <c r="A31" s="188" t="s">
        <v>13</v>
      </c>
      <c r="B31" s="188"/>
      <c r="C31" s="209" t="str">
        <f>IF(B15="","Không đánh giá",IF(#REF!&lt;=15%,"Đạt","Không đạt"))</f>
        <v>Không đánh giá</v>
      </c>
      <c r="D31" s="210"/>
      <c r="E31" s="210"/>
      <c r="F31" s="210"/>
      <c r="G31" s="210"/>
      <c r="H31" s="210"/>
      <c r="I31" s="210"/>
      <c r="J31" s="210"/>
      <c r="K31" s="210"/>
      <c r="L31" s="210"/>
      <c r="M31" s="210"/>
      <c r="N31" s="210"/>
      <c r="O31" s="210"/>
      <c r="P31" s="210"/>
      <c r="Q31" s="210"/>
      <c r="R31" s="211"/>
    </row>
    <row r="32" spans="1:20" s="72" customFormat="1" ht="30" hidden="1" customHeight="1" x14ac:dyDescent="0.35">
      <c r="A32" s="193" t="s">
        <v>188</v>
      </c>
      <c r="B32" s="193"/>
      <c r="C32" s="212" t="e">
        <f>C24/SQRT(COUNT(C15:C17))</f>
        <v>#VALUE!</v>
      </c>
      <c r="D32" s="213"/>
      <c r="E32" s="213"/>
      <c r="F32" s="213"/>
      <c r="G32" s="213"/>
      <c r="H32" s="213"/>
      <c r="I32" s="213"/>
      <c r="J32" s="213"/>
      <c r="K32" s="213"/>
      <c r="L32" s="213"/>
      <c r="M32" s="213"/>
      <c r="N32" s="213"/>
      <c r="O32" s="213"/>
      <c r="P32" s="213"/>
      <c r="Q32" s="213"/>
      <c r="R32" s="214"/>
      <c r="S32" s="73"/>
    </row>
    <row r="33" spans="1:32" ht="30" hidden="1" customHeight="1" x14ac:dyDescent="0.35">
      <c r="A33" s="188" t="s">
        <v>187</v>
      </c>
      <c r="B33" s="188"/>
      <c r="C33" s="203">
        <f>MAX(C11:R11)/2</f>
        <v>0</v>
      </c>
      <c r="D33" s="204"/>
      <c r="E33" s="204"/>
      <c r="F33" s="204"/>
      <c r="G33" s="204"/>
      <c r="H33" s="204"/>
      <c r="I33" s="204"/>
      <c r="J33" s="204"/>
      <c r="K33" s="204"/>
      <c r="L33" s="204"/>
      <c r="M33" s="204"/>
      <c r="N33" s="204"/>
      <c r="O33" s="204"/>
      <c r="P33" s="204"/>
      <c r="Q33" s="204"/>
      <c r="R33" s="205"/>
    </row>
    <row r="34" spans="1:32" ht="30" hidden="1" customHeight="1" x14ac:dyDescent="0.35">
      <c r="A34" s="188" t="s">
        <v>53</v>
      </c>
      <c r="B34" s="188"/>
      <c r="C34" s="203" t="e">
        <f>SQRT(SUMSQ(C32:R33))</f>
        <v>#VALUE!</v>
      </c>
      <c r="D34" s="204"/>
      <c r="E34" s="204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5"/>
    </row>
    <row r="35" spans="1:32" ht="30" hidden="1" customHeight="1" x14ac:dyDescent="0.35">
      <c r="A35" s="188" t="s">
        <v>54</v>
      </c>
      <c r="B35" s="188"/>
      <c r="C35" s="219" t="e">
        <f>ROUNDUP(C34*2,2)</f>
        <v>#VALUE!</v>
      </c>
      <c r="D35" s="220"/>
      <c r="E35" s="220"/>
      <c r="F35" s="220"/>
      <c r="G35" s="220"/>
      <c r="H35" s="220"/>
      <c r="I35" s="220"/>
      <c r="J35" s="220"/>
      <c r="K35" s="220"/>
      <c r="L35" s="220"/>
      <c r="M35" s="220"/>
      <c r="N35" s="220"/>
      <c r="O35" s="220"/>
      <c r="P35" s="220"/>
      <c r="Q35" s="220"/>
      <c r="R35" s="221"/>
    </row>
    <row r="36" spans="1:32" ht="30" hidden="1" customHeight="1" x14ac:dyDescent="0.35">
      <c r="A36" s="5" t="s">
        <v>154</v>
      </c>
      <c r="I36" s="53" t="s">
        <v>161</v>
      </c>
      <c r="J36" s="37"/>
    </row>
    <row r="37" spans="1:32" s="6" customFormat="1" ht="30" hidden="1" customHeight="1" x14ac:dyDescent="0.35">
      <c r="A37" s="56" t="s">
        <v>109</v>
      </c>
      <c r="B37" s="48"/>
      <c r="C37" s="188" t="s">
        <v>114</v>
      </c>
      <c r="D37" s="188"/>
      <c r="E37" s="192"/>
      <c r="F37" s="192"/>
      <c r="G37" s="192"/>
      <c r="I37" s="180" t="s">
        <v>115</v>
      </c>
      <c r="J37" s="182"/>
      <c r="K37" s="216"/>
      <c r="L37" s="217"/>
      <c r="M37" s="218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30" hidden="1" customHeight="1" x14ac:dyDescent="0.35">
      <c r="A38" s="197" t="s">
        <v>106</v>
      </c>
      <c r="B38" s="197"/>
      <c r="C38" s="44" t="s">
        <v>21</v>
      </c>
      <c r="D38" s="44" t="s">
        <v>20</v>
      </c>
      <c r="E38" s="44" t="s">
        <v>104</v>
      </c>
      <c r="F38" s="44" t="s">
        <v>39</v>
      </c>
      <c r="G38" s="47" t="s">
        <v>108</v>
      </c>
      <c r="H38" s="6"/>
      <c r="I38" s="44" t="s">
        <v>21</v>
      </c>
      <c r="J38" s="44" t="s">
        <v>20</v>
      </c>
      <c r="K38" s="44" t="s">
        <v>104</v>
      </c>
      <c r="L38" s="44" t="s">
        <v>39</v>
      </c>
      <c r="M38" s="47" t="s">
        <v>108</v>
      </c>
    </row>
    <row r="39" spans="1:32" ht="30" hidden="1" customHeight="1" x14ac:dyDescent="0.35">
      <c r="A39" s="197"/>
      <c r="B39" s="197"/>
      <c r="C39" s="48"/>
      <c r="D39" s="48"/>
      <c r="E39" s="19">
        <f>C39*D39</f>
        <v>0</v>
      </c>
      <c r="F39" s="19">
        <f>ROUNDUP((E39/1.49),0)</f>
        <v>0</v>
      </c>
      <c r="G39" s="50" t="e">
        <f>E39/F39</f>
        <v>#DIV/0!</v>
      </c>
      <c r="H39" s="6"/>
      <c r="I39" s="48"/>
      <c r="J39" s="48"/>
      <c r="K39" s="19">
        <f>I39*J39</f>
        <v>0</v>
      </c>
      <c r="L39" s="19">
        <f>ROUNDUP((K39/1.49),0)</f>
        <v>0</v>
      </c>
      <c r="M39" s="50" t="e">
        <f>K39/L39</f>
        <v>#DIV/0!</v>
      </c>
    </row>
    <row r="40" spans="1:32" ht="30" hidden="1" customHeight="1" x14ac:dyDescent="0.35">
      <c r="A40" s="188" t="s">
        <v>55</v>
      </c>
      <c r="B40" s="188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</row>
    <row r="41" spans="1:32" ht="30" hidden="1" customHeight="1" x14ac:dyDescent="0.35">
      <c r="A41" s="188" t="s">
        <v>8</v>
      </c>
      <c r="B41" s="188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</row>
    <row r="42" spans="1:32" ht="30" hidden="1" customHeight="1" x14ac:dyDescent="0.35">
      <c r="A42" s="188" t="s">
        <v>38</v>
      </c>
      <c r="B42" s="197" t="s">
        <v>116</v>
      </c>
      <c r="C42" s="222" t="s">
        <v>37</v>
      </c>
      <c r="D42" s="223"/>
      <c r="E42" s="223"/>
      <c r="F42" s="223"/>
      <c r="G42" s="223"/>
      <c r="H42" s="223"/>
      <c r="I42" s="223"/>
      <c r="J42" s="223"/>
      <c r="K42" s="223"/>
      <c r="L42" s="223"/>
      <c r="M42" s="223"/>
      <c r="N42" s="223"/>
      <c r="O42" s="223"/>
      <c r="P42" s="223"/>
      <c r="Q42" s="223"/>
      <c r="R42" s="223"/>
      <c r="S42" s="223"/>
      <c r="T42" s="223"/>
      <c r="U42" s="197" t="s">
        <v>117</v>
      </c>
    </row>
    <row r="43" spans="1:32" ht="30" hidden="1" customHeight="1" x14ac:dyDescent="0.35">
      <c r="A43" s="188"/>
      <c r="B43" s="197"/>
      <c r="C43" s="200" t="str">
        <f>CONCATENATE(C37,": ",E37)</f>
        <v xml:space="preserve">Tên KVLV 1: </v>
      </c>
      <c r="D43" s="200"/>
      <c r="E43" s="200"/>
      <c r="F43" s="200"/>
      <c r="G43" s="200"/>
      <c r="H43" s="200"/>
      <c r="I43" s="200"/>
      <c r="J43" s="200"/>
      <c r="K43" s="200"/>
      <c r="L43" s="200" t="str">
        <f>CONCATENATE(I37,": ",K37)</f>
        <v xml:space="preserve">Tên KVLV 2: </v>
      </c>
      <c r="M43" s="200"/>
      <c r="N43" s="200"/>
      <c r="O43" s="200"/>
      <c r="P43" s="200"/>
      <c r="Q43" s="200"/>
      <c r="R43" s="200"/>
      <c r="S43" s="200"/>
      <c r="T43" s="200"/>
      <c r="U43" s="197"/>
    </row>
    <row r="44" spans="1:32" ht="30" hidden="1" customHeight="1" x14ac:dyDescent="0.35">
      <c r="A44" s="188"/>
      <c r="B44" s="197"/>
      <c r="C44" s="44" t="s">
        <v>27</v>
      </c>
      <c r="D44" s="44" t="s">
        <v>28</v>
      </c>
      <c r="E44" s="44" t="s">
        <v>29</v>
      </c>
      <c r="F44" s="44" t="s">
        <v>30</v>
      </c>
      <c r="G44" s="44" t="s">
        <v>31</v>
      </c>
      <c r="H44" s="44" t="s">
        <v>32</v>
      </c>
      <c r="I44" s="44" t="s">
        <v>33</v>
      </c>
      <c r="J44" s="44" t="s">
        <v>34</v>
      </c>
      <c r="K44" s="44" t="s">
        <v>35</v>
      </c>
      <c r="L44" s="44" t="s">
        <v>27</v>
      </c>
      <c r="M44" s="44" t="s">
        <v>28</v>
      </c>
      <c r="N44" s="44" t="s">
        <v>29</v>
      </c>
      <c r="O44" s="44" t="s">
        <v>30</v>
      </c>
      <c r="P44" s="44" t="s">
        <v>31</v>
      </c>
      <c r="Q44" s="44" t="s">
        <v>32</v>
      </c>
      <c r="R44" s="44" t="s">
        <v>33</v>
      </c>
      <c r="S44" s="44" t="s">
        <v>34</v>
      </c>
      <c r="T44" s="44" t="s">
        <v>35</v>
      </c>
      <c r="U44" s="197"/>
    </row>
    <row r="45" spans="1:32" ht="30" hidden="1" customHeight="1" x14ac:dyDescent="0.35">
      <c r="A45" s="44" t="s">
        <v>24</v>
      </c>
      <c r="B45" s="192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192"/>
      <c r="V45" s="11"/>
    </row>
    <row r="46" spans="1:32" ht="30" hidden="1" customHeight="1" x14ac:dyDescent="0.35">
      <c r="A46" s="44" t="s">
        <v>25</v>
      </c>
      <c r="B46" s="192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192"/>
    </row>
    <row r="47" spans="1:32" ht="30" hidden="1" customHeight="1" x14ac:dyDescent="0.35">
      <c r="A47" s="44" t="s">
        <v>26</v>
      </c>
      <c r="B47" s="192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192"/>
    </row>
    <row r="48" spans="1:32" ht="30" hidden="1" customHeight="1" x14ac:dyDescent="0.35">
      <c r="A48" s="44" t="s">
        <v>24</v>
      </c>
      <c r="B48" s="193" t="s">
        <v>202</v>
      </c>
      <c r="C48" s="68" t="str">
        <f>IF(C45="","",C45+C$40)</f>
        <v/>
      </c>
      <c r="D48" s="68" t="str">
        <f t="shared" ref="D48:T48" si="14">IF(D45="","",D45+D$40)</f>
        <v/>
      </c>
      <c r="E48" s="68" t="str">
        <f t="shared" si="14"/>
        <v/>
      </c>
      <c r="F48" s="68" t="str">
        <f t="shared" si="14"/>
        <v/>
      </c>
      <c r="G48" s="68" t="str">
        <f t="shared" si="14"/>
        <v/>
      </c>
      <c r="H48" s="68" t="str">
        <f t="shared" si="14"/>
        <v/>
      </c>
      <c r="I48" s="68" t="str">
        <f t="shared" si="14"/>
        <v/>
      </c>
      <c r="J48" s="68" t="str">
        <f t="shared" si="14"/>
        <v/>
      </c>
      <c r="K48" s="68" t="str">
        <f t="shared" si="14"/>
        <v/>
      </c>
      <c r="L48" s="68" t="str">
        <f t="shared" si="14"/>
        <v/>
      </c>
      <c r="M48" s="68" t="str">
        <f t="shared" si="14"/>
        <v/>
      </c>
      <c r="N48" s="68" t="str">
        <f t="shared" si="14"/>
        <v/>
      </c>
      <c r="O48" s="68" t="str">
        <f t="shared" si="14"/>
        <v/>
      </c>
      <c r="P48" s="68" t="str">
        <f t="shared" si="14"/>
        <v/>
      </c>
      <c r="Q48" s="68" t="str">
        <f t="shared" si="14"/>
        <v/>
      </c>
      <c r="R48" s="68" t="str">
        <f t="shared" si="14"/>
        <v/>
      </c>
      <c r="S48" s="68" t="str">
        <f t="shared" si="14"/>
        <v/>
      </c>
      <c r="T48" s="68" t="str">
        <f t="shared" si="14"/>
        <v/>
      </c>
      <c r="U48" s="69"/>
    </row>
    <row r="49" spans="1:24" ht="30" hidden="1" customHeight="1" x14ac:dyDescent="0.35">
      <c r="A49" s="44" t="s">
        <v>25</v>
      </c>
      <c r="B49" s="193"/>
      <c r="C49" s="68" t="str">
        <f t="shared" ref="C49:T50" si="15">IF(C46="","",C46+C$40)</f>
        <v/>
      </c>
      <c r="D49" s="68" t="str">
        <f t="shared" si="15"/>
        <v/>
      </c>
      <c r="E49" s="68" t="str">
        <f t="shared" si="15"/>
        <v/>
      </c>
      <c r="F49" s="68" t="str">
        <f t="shared" si="15"/>
        <v/>
      </c>
      <c r="G49" s="68" t="str">
        <f t="shared" si="15"/>
        <v/>
      </c>
      <c r="H49" s="68" t="str">
        <f t="shared" si="15"/>
        <v/>
      </c>
      <c r="I49" s="68" t="str">
        <f t="shared" si="15"/>
        <v/>
      </c>
      <c r="J49" s="68" t="str">
        <f t="shared" si="15"/>
        <v/>
      </c>
      <c r="K49" s="68" t="str">
        <f t="shared" si="15"/>
        <v/>
      </c>
      <c r="L49" s="68" t="str">
        <f t="shared" si="15"/>
        <v/>
      </c>
      <c r="M49" s="68" t="str">
        <f t="shared" si="15"/>
        <v/>
      </c>
      <c r="N49" s="68" t="str">
        <f t="shared" si="15"/>
        <v/>
      </c>
      <c r="O49" s="68" t="str">
        <f t="shared" si="15"/>
        <v/>
      </c>
      <c r="P49" s="68" t="str">
        <f t="shared" si="15"/>
        <v/>
      </c>
      <c r="Q49" s="68" t="str">
        <f t="shared" si="15"/>
        <v/>
      </c>
      <c r="R49" s="68" t="str">
        <f t="shared" si="15"/>
        <v/>
      </c>
      <c r="S49" s="68" t="str">
        <f t="shared" si="15"/>
        <v/>
      </c>
      <c r="T49" s="68" t="str">
        <f t="shared" si="15"/>
        <v/>
      </c>
      <c r="U49" s="69"/>
    </row>
    <row r="50" spans="1:24" ht="30" hidden="1" customHeight="1" x14ac:dyDescent="0.35">
      <c r="A50" s="44" t="s">
        <v>26</v>
      </c>
      <c r="B50" s="193"/>
      <c r="C50" s="68" t="str">
        <f t="shared" si="15"/>
        <v/>
      </c>
      <c r="D50" s="68" t="str">
        <f t="shared" si="15"/>
        <v/>
      </c>
      <c r="E50" s="68" t="str">
        <f t="shared" si="15"/>
        <v/>
      </c>
      <c r="F50" s="68" t="str">
        <f t="shared" si="15"/>
        <v/>
      </c>
      <c r="G50" s="68" t="str">
        <f t="shared" si="15"/>
        <v/>
      </c>
      <c r="H50" s="68" t="str">
        <f t="shared" si="15"/>
        <v/>
      </c>
      <c r="I50" s="68" t="str">
        <f t="shared" si="15"/>
        <v/>
      </c>
      <c r="J50" s="68" t="str">
        <f t="shared" si="15"/>
        <v/>
      </c>
      <c r="K50" s="68" t="str">
        <f t="shared" si="15"/>
        <v/>
      </c>
      <c r="L50" s="68" t="str">
        <f t="shared" si="15"/>
        <v/>
      </c>
      <c r="M50" s="68" t="str">
        <f t="shared" si="15"/>
        <v/>
      </c>
      <c r="N50" s="68" t="str">
        <f t="shared" si="15"/>
        <v/>
      </c>
      <c r="O50" s="68" t="str">
        <f t="shared" si="15"/>
        <v/>
      </c>
      <c r="P50" s="68" t="str">
        <f t="shared" si="15"/>
        <v/>
      </c>
      <c r="Q50" s="68" t="str">
        <f t="shared" si="15"/>
        <v/>
      </c>
      <c r="R50" s="68" t="str">
        <f t="shared" si="15"/>
        <v/>
      </c>
      <c r="S50" s="68" t="str">
        <f t="shared" si="15"/>
        <v/>
      </c>
      <c r="T50" s="68" t="str">
        <f t="shared" si="15"/>
        <v/>
      </c>
      <c r="U50" s="69"/>
    </row>
    <row r="51" spans="1:24" ht="30" hidden="1" customHeight="1" x14ac:dyDescent="0.35">
      <c r="A51" s="180" t="s">
        <v>50</v>
      </c>
      <c r="B51" s="182"/>
      <c r="C51" s="50" t="str">
        <f>IF(C45="","",AVERAGE(C48:C50))</f>
        <v/>
      </c>
      <c r="D51" s="50" t="str">
        <f t="shared" ref="D51:T51" si="16">IF(D45="","",AVERAGE(D45:D47)+D$40)</f>
        <v/>
      </c>
      <c r="E51" s="50" t="str">
        <f t="shared" si="16"/>
        <v/>
      </c>
      <c r="F51" s="50" t="str">
        <f t="shared" si="16"/>
        <v/>
      </c>
      <c r="G51" s="50" t="str">
        <f t="shared" si="16"/>
        <v/>
      </c>
      <c r="H51" s="50" t="str">
        <f t="shared" si="16"/>
        <v/>
      </c>
      <c r="I51" s="50" t="str">
        <f t="shared" si="16"/>
        <v/>
      </c>
      <c r="J51" s="50" t="str">
        <f t="shared" si="16"/>
        <v/>
      </c>
      <c r="K51" s="50" t="str">
        <f t="shared" si="16"/>
        <v/>
      </c>
      <c r="L51" s="50" t="str">
        <f t="shared" si="16"/>
        <v/>
      </c>
      <c r="M51" s="50" t="str">
        <f t="shared" si="16"/>
        <v/>
      </c>
      <c r="N51" s="50" t="str">
        <f t="shared" si="16"/>
        <v/>
      </c>
      <c r="O51" s="50" t="str">
        <f t="shared" si="16"/>
        <v/>
      </c>
      <c r="P51" s="50" t="str">
        <f t="shared" si="16"/>
        <v/>
      </c>
      <c r="Q51" s="50" t="str">
        <f t="shared" si="16"/>
        <v/>
      </c>
      <c r="R51" s="50" t="str">
        <f t="shared" si="16"/>
        <v/>
      </c>
      <c r="S51" s="50" t="str">
        <f t="shared" si="16"/>
        <v/>
      </c>
      <c r="T51" s="50" t="str">
        <f t="shared" si="16"/>
        <v/>
      </c>
      <c r="U51" s="10"/>
      <c r="V51" s="11"/>
    </row>
    <row r="52" spans="1:24" ht="30" hidden="1" customHeight="1" x14ac:dyDescent="0.35">
      <c r="A52" s="180" t="s">
        <v>166</v>
      </c>
      <c r="B52" s="182"/>
      <c r="C52" s="49" t="str">
        <f>IF(C51="","",STDEV(C48:C50))</f>
        <v/>
      </c>
      <c r="D52" s="49" t="str">
        <f t="shared" ref="D52:T52" si="17">IF(D51="","",STDEV(D45:D47))</f>
        <v/>
      </c>
      <c r="E52" s="49" t="str">
        <f t="shared" si="17"/>
        <v/>
      </c>
      <c r="F52" s="49" t="str">
        <f t="shared" si="17"/>
        <v/>
      </c>
      <c r="G52" s="49" t="str">
        <f t="shared" si="17"/>
        <v/>
      </c>
      <c r="H52" s="49" t="str">
        <f t="shared" si="17"/>
        <v/>
      </c>
      <c r="I52" s="49" t="str">
        <f t="shared" si="17"/>
        <v/>
      </c>
      <c r="J52" s="49" t="str">
        <f t="shared" si="17"/>
        <v/>
      </c>
      <c r="K52" s="49" t="str">
        <f t="shared" si="17"/>
        <v/>
      </c>
      <c r="L52" s="50" t="str">
        <f t="shared" si="17"/>
        <v/>
      </c>
      <c r="M52" s="50" t="str">
        <f t="shared" si="17"/>
        <v/>
      </c>
      <c r="N52" s="50" t="str">
        <f t="shared" si="17"/>
        <v/>
      </c>
      <c r="O52" s="50" t="str">
        <f t="shared" si="17"/>
        <v/>
      </c>
      <c r="P52" s="50" t="str">
        <f t="shared" si="17"/>
        <v/>
      </c>
      <c r="Q52" s="50" t="str">
        <f t="shared" si="17"/>
        <v/>
      </c>
      <c r="R52" s="50" t="str">
        <f t="shared" si="17"/>
        <v/>
      </c>
      <c r="S52" s="50" t="str">
        <f t="shared" si="17"/>
        <v/>
      </c>
      <c r="T52" s="50" t="str">
        <f t="shared" si="17"/>
        <v/>
      </c>
      <c r="U52" s="10"/>
      <c r="V52" s="11"/>
    </row>
    <row r="53" spans="1:24" s="72" customFormat="1" ht="30" hidden="1" customHeight="1" x14ac:dyDescent="0.35">
      <c r="A53" s="193" t="s">
        <v>169</v>
      </c>
      <c r="B53" s="193"/>
      <c r="C53" s="194" t="str">
        <f>IF(C52="","",MAX(C52:K52))</f>
        <v/>
      </c>
      <c r="D53" s="195"/>
      <c r="E53" s="195"/>
      <c r="F53" s="195"/>
      <c r="G53" s="195"/>
      <c r="H53" s="195"/>
      <c r="I53" s="195"/>
      <c r="J53" s="195"/>
      <c r="K53" s="196"/>
      <c r="L53" s="194" t="str">
        <f>IF(L52="","",MAX(L52:T52))</f>
        <v/>
      </c>
      <c r="M53" s="195"/>
      <c r="N53" s="195"/>
      <c r="O53" s="195"/>
      <c r="P53" s="195"/>
      <c r="Q53" s="195"/>
      <c r="R53" s="195"/>
      <c r="S53" s="195"/>
      <c r="T53" s="196"/>
      <c r="U53" s="70"/>
      <c r="V53" s="71"/>
    </row>
    <row r="54" spans="1:24" ht="30" hidden="1" customHeight="1" x14ac:dyDescent="0.35">
      <c r="A54" s="180" t="s">
        <v>49</v>
      </c>
      <c r="B54" s="182"/>
      <c r="C54" s="209" t="str">
        <f>IF(C51="","",ROUND(AVERAGE(C51:K51),2))</f>
        <v/>
      </c>
      <c r="D54" s="210"/>
      <c r="E54" s="210"/>
      <c r="F54" s="210"/>
      <c r="G54" s="210"/>
      <c r="H54" s="210"/>
      <c r="I54" s="210"/>
      <c r="J54" s="210"/>
      <c r="K54" s="210"/>
      <c r="L54" s="209" t="str">
        <f>IF(L51="","",ROUND(AVERAGE(L51:T51),2))</f>
        <v/>
      </c>
      <c r="M54" s="210"/>
      <c r="N54" s="210"/>
      <c r="O54" s="210"/>
      <c r="P54" s="210"/>
      <c r="Q54" s="210"/>
      <c r="R54" s="210"/>
      <c r="S54" s="210"/>
      <c r="T54" s="210"/>
      <c r="U54" s="10"/>
      <c r="V54" s="11"/>
    </row>
    <row r="55" spans="1:24" ht="30" hidden="1" customHeight="1" x14ac:dyDescent="0.35">
      <c r="A55" s="188" t="s">
        <v>13</v>
      </c>
      <c r="B55" s="188"/>
      <c r="C55" s="209" t="str">
        <f>IF($B$45="","Không đánh giá",IF(ABS(C54-$B$45)&lt;=10%*$B$45,"Đạt","Không đạt"))</f>
        <v>Không đánh giá</v>
      </c>
      <c r="D55" s="210"/>
      <c r="E55" s="210"/>
      <c r="F55" s="210"/>
      <c r="G55" s="210"/>
      <c r="H55" s="210"/>
      <c r="I55" s="210"/>
      <c r="J55" s="210"/>
      <c r="K55" s="211"/>
      <c r="L55" s="209" t="str">
        <f>IF($B$45="","Không đánh giá",IF(ABS(L54-$B$45)&lt;=10%*$B$45,"Đạt","Không đạt"))</f>
        <v>Không đánh giá</v>
      </c>
      <c r="M55" s="210"/>
      <c r="N55" s="210"/>
      <c r="O55" s="210"/>
      <c r="P55" s="210"/>
      <c r="Q55" s="210"/>
      <c r="R55" s="210"/>
      <c r="S55" s="210"/>
      <c r="T55" s="211"/>
    </row>
    <row r="56" spans="1:24" ht="30" hidden="1" customHeight="1" x14ac:dyDescent="0.35">
      <c r="A56" s="180" t="s">
        <v>208</v>
      </c>
      <c r="B56" s="182"/>
      <c r="C56" s="51" t="str">
        <f>IF(C51="","",STDEV(C45:C47)/C51*100%)</f>
        <v/>
      </c>
      <c r="D56" s="51" t="str">
        <f t="shared" ref="D56:T56" si="18">IF(D51="","",STDEV(D45:D47)/D51*100%)</f>
        <v/>
      </c>
      <c r="E56" s="51" t="str">
        <f t="shared" si="18"/>
        <v/>
      </c>
      <c r="F56" s="51" t="str">
        <f t="shared" si="18"/>
        <v/>
      </c>
      <c r="G56" s="51" t="str">
        <f t="shared" si="18"/>
        <v/>
      </c>
      <c r="H56" s="51" t="str">
        <f t="shared" si="18"/>
        <v/>
      </c>
      <c r="I56" s="51" t="str">
        <f t="shared" si="18"/>
        <v/>
      </c>
      <c r="J56" s="51" t="str">
        <f t="shared" si="18"/>
        <v/>
      </c>
      <c r="K56" s="51" t="str">
        <f t="shared" si="18"/>
        <v/>
      </c>
      <c r="L56" s="51" t="str">
        <f>IF(L51="","",STDEV(L45:L47)/L51*100%)</f>
        <v/>
      </c>
      <c r="M56" s="51" t="str">
        <f t="shared" si="18"/>
        <v/>
      </c>
      <c r="N56" s="51" t="str">
        <f t="shared" si="18"/>
        <v/>
      </c>
      <c r="O56" s="51" t="str">
        <f t="shared" si="18"/>
        <v/>
      </c>
      <c r="P56" s="51" t="str">
        <f t="shared" si="18"/>
        <v/>
      </c>
      <c r="Q56" s="51" t="str">
        <f t="shared" si="18"/>
        <v/>
      </c>
      <c r="R56" s="51" t="str">
        <f t="shared" si="18"/>
        <v/>
      </c>
      <c r="S56" s="51" t="str">
        <f t="shared" si="18"/>
        <v/>
      </c>
      <c r="T56" s="51" t="str">
        <f t="shared" si="18"/>
        <v/>
      </c>
    </row>
    <row r="57" spans="1:24" s="72" customFormat="1" ht="30" hidden="1" customHeight="1" x14ac:dyDescent="0.35">
      <c r="A57" s="193" t="s">
        <v>211</v>
      </c>
      <c r="B57" s="193"/>
      <c r="C57" s="224" t="str">
        <f>IF(C56="","",MAX(C56:K56))</f>
        <v/>
      </c>
      <c r="D57" s="225"/>
      <c r="E57" s="225"/>
      <c r="F57" s="225"/>
      <c r="G57" s="225"/>
      <c r="H57" s="225"/>
      <c r="I57" s="225"/>
      <c r="J57" s="225"/>
      <c r="K57" s="226"/>
      <c r="L57" s="224" t="str">
        <f>IF(L56="","",MAX(L56:T56))</f>
        <v/>
      </c>
      <c r="M57" s="225"/>
      <c r="N57" s="225"/>
      <c r="O57" s="225"/>
      <c r="P57" s="225"/>
      <c r="Q57" s="225"/>
      <c r="R57" s="225"/>
      <c r="S57" s="225"/>
      <c r="T57" s="226"/>
    </row>
    <row r="58" spans="1:24" ht="30" hidden="1" customHeight="1" x14ac:dyDescent="0.35">
      <c r="A58" s="188" t="s">
        <v>13</v>
      </c>
      <c r="B58" s="188"/>
      <c r="C58" s="209" t="str">
        <f>IF($B$45="","Không đánh giá",IF(C56&lt;=15%,"Đạt","Không đạt"))</f>
        <v>Không đánh giá</v>
      </c>
      <c r="D58" s="210"/>
      <c r="E58" s="210"/>
      <c r="F58" s="210"/>
      <c r="G58" s="210"/>
      <c r="H58" s="210"/>
      <c r="I58" s="210"/>
      <c r="J58" s="210"/>
      <c r="K58" s="211"/>
      <c r="L58" s="209" t="str">
        <f>IF($B$45="","Không đánh giá",IF(L56&lt;=15%,"Đạt","Không đạt"))</f>
        <v>Không đánh giá</v>
      </c>
      <c r="M58" s="210"/>
      <c r="N58" s="210"/>
      <c r="O58" s="210"/>
      <c r="P58" s="210"/>
      <c r="Q58" s="210"/>
      <c r="R58" s="210"/>
      <c r="S58" s="210"/>
      <c r="T58" s="211"/>
    </row>
    <row r="59" spans="1:24" s="72" customFormat="1" ht="30" hidden="1" customHeight="1" x14ac:dyDescent="0.35">
      <c r="A59" s="193" t="s">
        <v>188</v>
      </c>
      <c r="B59" s="193"/>
      <c r="C59" s="194" t="e">
        <f>C53/SQRT(COUNT(C45:C47))</f>
        <v>#VALUE!</v>
      </c>
      <c r="D59" s="195"/>
      <c r="E59" s="195"/>
      <c r="F59" s="195"/>
      <c r="G59" s="195"/>
      <c r="H59" s="195"/>
      <c r="I59" s="195"/>
      <c r="J59" s="195"/>
      <c r="K59" s="196"/>
      <c r="L59" s="194" t="e">
        <f>L53/SQRT(COUNT(L45:L47))</f>
        <v>#VALUE!</v>
      </c>
      <c r="M59" s="195"/>
      <c r="N59" s="195"/>
      <c r="O59" s="195"/>
      <c r="P59" s="195"/>
      <c r="Q59" s="195"/>
      <c r="R59" s="195"/>
      <c r="S59" s="195"/>
      <c r="T59" s="196"/>
    </row>
    <row r="60" spans="1:24" ht="30" hidden="1" customHeight="1" x14ac:dyDescent="0.35">
      <c r="A60" s="188" t="s">
        <v>187</v>
      </c>
      <c r="B60" s="188"/>
      <c r="C60" s="227">
        <f>MAX(C41:K41/2)</f>
        <v>0</v>
      </c>
      <c r="D60" s="228"/>
      <c r="E60" s="228"/>
      <c r="F60" s="228"/>
      <c r="G60" s="228"/>
      <c r="H60" s="228"/>
      <c r="I60" s="228"/>
      <c r="J60" s="228"/>
      <c r="K60" s="229"/>
      <c r="L60" s="227">
        <f>MAX(L41:T41/2)</f>
        <v>0</v>
      </c>
      <c r="M60" s="228"/>
      <c r="N60" s="228"/>
      <c r="O60" s="228"/>
      <c r="P60" s="228"/>
      <c r="Q60" s="228"/>
      <c r="R60" s="228"/>
      <c r="S60" s="228"/>
      <c r="T60" s="229"/>
    </row>
    <row r="61" spans="1:24" ht="30" hidden="1" customHeight="1" x14ac:dyDescent="0.35">
      <c r="A61" s="188" t="s">
        <v>53</v>
      </c>
      <c r="B61" s="188"/>
      <c r="C61" s="227" t="e">
        <f>SQRT(SUMSQ(C59:K60))</f>
        <v>#VALUE!</v>
      </c>
      <c r="D61" s="228"/>
      <c r="E61" s="228"/>
      <c r="F61" s="228"/>
      <c r="G61" s="228"/>
      <c r="H61" s="228"/>
      <c r="I61" s="228"/>
      <c r="J61" s="228"/>
      <c r="K61" s="229"/>
      <c r="L61" s="227" t="e">
        <f>SQRT(SUMSQ(L59:T60))</f>
        <v>#VALUE!</v>
      </c>
      <c r="M61" s="228"/>
      <c r="N61" s="228"/>
      <c r="O61" s="228"/>
      <c r="P61" s="228"/>
      <c r="Q61" s="228"/>
      <c r="R61" s="228"/>
      <c r="S61" s="228"/>
      <c r="T61" s="229"/>
    </row>
    <row r="62" spans="1:24" ht="30" hidden="1" customHeight="1" x14ac:dyDescent="0.35">
      <c r="A62" s="188" t="s">
        <v>54</v>
      </c>
      <c r="B62" s="188"/>
      <c r="C62" s="209" t="e">
        <f>ROUNDUP(C61*2,2)</f>
        <v>#VALUE!</v>
      </c>
      <c r="D62" s="210"/>
      <c r="E62" s="210"/>
      <c r="F62" s="210"/>
      <c r="G62" s="210"/>
      <c r="H62" s="210"/>
      <c r="I62" s="210"/>
      <c r="J62" s="210"/>
      <c r="K62" s="210"/>
      <c r="L62" s="209" t="e">
        <f>ROUNDUP(L61*2,2)</f>
        <v>#VALUE!</v>
      </c>
      <c r="M62" s="210"/>
      <c r="N62" s="210"/>
      <c r="O62" s="210"/>
      <c r="P62" s="210"/>
      <c r="Q62" s="210"/>
      <c r="R62" s="210"/>
      <c r="S62" s="210"/>
      <c r="T62" s="210"/>
    </row>
    <row r="63" spans="1:24" ht="30" hidden="1" customHeight="1" x14ac:dyDescent="0.35">
      <c r="A63" s="5" t="s">
        <v>157</v>
      </c>
      <c r="K63" s="6"/>
      <c r="L63" s="6" t="s">
        <v>147</v>
      </c>
      <c r="S63" s="53" t="s">
        <v>161</v>
      </c>
      <c r="T63" s="37" t="s">
        <v>10</v>
      </c>
    </row>
    <row r="64" spans="1:24" ht="30" hidden="1" customHeight="1" x14ac:dyDescent="0.35">
      <c r="A64" s="183" t="s">
        <v>89</v>
      </c>
      <c r="B64" s="183"/>
      <c r="C64" s="183"/>
      <c r="D64" s="183"/>
      <c r="E64" s="183"/>
      <c r="F64" s="29" t="e">
        <f>AVERAGE(C21:R21)</f>
        <v>#DIV/0!</v>
      </c>
      <c r="G64" s="8"/>
      <c r="H64" s="8"/>
      <c r="I64" s="8"/>
      <c r="J64" s="8"/>
      <c r="K64" s="8"/>
      <c r="L64" s="183" t="s">
        <v>92</v>
      </c>
      <c r="M64" s="183"/>
      <c r="N64" s="183"/>
      <c r="O64" s="183"/>
      <c r="P64" s="27">
        <v>10</v>
      </c>
      <c r="Q64" s="8"/>
      <c r="R64" s="8"/>
      <c r="S64" s="53" t="s">
        <v>161</v>
      </c>
      <c r="T64" s="37" t="s">
        <v>9</v>
      </c>
      <c r="U64" s="8"/>
      <c r="V64" s="8"/>
      <c r="W64" s="8"/>
      <c r="X64" s="8"/>
    </row>
    <row r="65" spans="1:23" ht="30" hidden="1" customHeight="1" x14ac:dyDescent="0.35">
      <c r="A65" s="183" t="s">
        <v>90</v>
      </c>
      <c r="B65" s="183"/>
      <c r="C65" s="183"/>
      <c r="D65" s="183"/>
      <c r="E65" s="183"/>
      <c r="F65" s="29">
        <f>SUM(E7,O7,E9,O9)</f>
        <v>0.37209999999999999</v>
      </c>
      <c r="G65" s="8"/>
      <c r="L65" s="183" t="s">
        <v>93</v>
      </c>
      <c r="M65" s="183"/>
      <c r="N65" s="183"/>
      <c r="O65" s="183"/>
      <c r="P65" s="27" t="e">
        <f>F70*1000/60</f>
        <v>#DIV/0!</v>
      </c>
    </row>
    <row r="66" spans="1:23" s="6" customFormat="1" ht="30" hidden="1" customHeight="1" x14ac:dyDescent="0.35">
      <c r="A66" s="183" t="s">
        <v>86</v>
      </c>
      <c r="B66" s="183"/>
      <c r="C66" s="183"/>
      <c r="D66" s="183"/>
      <c r="E66" s="183"/>
      <c r="F66" s="22" t="e">
        <f>F64*F65</f>
        <v>#DIV/0!</v>
      </c>
      <c r="G66" s="8"/>
      <c r="H66" s="20"/>
      <c r="L66" s="183" t="s">
        <v>91</v>
      </c>
      <c r="M66" s="183"/>
      <c r="N66" s="183"/>
      <c r="O66" s="183"/>
      <c r="P66" s="44">
        <v>382300</v>
      </c>
    </row>
    <row r="67" spans="1:23" s="6" customFormat="1" ht="30" hidden="1" customHeight="1" x14ac:dyDescent="0.35">
      <c r="A67" s="12"/>
      <c r="B67" s="12"/>
      <c r="C67" s="12"/>
      <c r="D67" s="12"/>
      <c r="E67" s="12"/>
      <c r="F67" s="21"/>
      <c r="G67" s="8"/>
      <c r="H67" s="21"/>
      <c r="I67" s="21"/>
      <c r="J67" s="21"/>
      <c r="K67" s="21"/>
      <c r="L67" s="183" t="s">
        <v>85</v>
      </c>
      <c r="M67" s="183"/>
      <c r="N67" s="183"/>
      <c r="O67" s="183"/>
      <c r="P67" s="38" t="e">
        <f>P64*P65/P66</f>
        <v>#DIV/0!</v>
      </c>
      <c r="Q67" s="21"/>
      <c r="R67" s="21"/>
      <c r="S67" s="21"/>
      <c r="T67" s="21"/>
      <c r="U67" s="21"/>
      <c r="V67" s="21"/>
      <c r="W67" s="21"/>
    </row>
    <row r="68" spans="1:23" ht="30" hidden="1" customHeight="1" x14ac:dyDescent="0.35">
      <c r="A68" s="5" t="s">
        <v>149</v>
      </c>
      <c r="G68" s="8"/>
      <c r="L68" s="230" t="s">
        <v>98</v>
      </c>
      <c r="M68" s="231"/>
      <c r="N68" s="231"/>
      <c r="O68" s="232"/>
      <c r="P68" s="23"/>
    </row>
    <row r="69" spans="1:23" ht="30" hidden="1" customHeight="1" x14ac:dyDescent="0.35">
      <c r="A69" s="183" t="s">
        <v>97</v>
      </c>
      <c r="B69" s="183"/>
      <c r="C69" s="183"/>
      <c r="D69" s="183"/>
      <c r="E69" s="183"/>
      <c r="F69" s="13"/>
      <c r="G69" s="8"/>
      <c r="L69" s="183" t="s">
        <v>94</v>
      </c>
      <c r="M69" s="183"/>
      <c r="N69" s="183"/>
      <c r="O69" s="183"/>
      <c r="P69" s="13"/>
    </row>
    <row r="70" spans="1:23" ht="30" hidden="1" customHeight="1" x14ac:dyDescent="0.35">
      <c r="A70" s="183" t="s">
        <v>87</v>
      </c>
      <c r="B70" s="183"/>
      <c r="C70" s="183"/>
      <c r="D70" s="183"/>
      <c r="E70" s="183"/>
      <c r="F70" s="33" t="e">
        <f>F66*3600</f>
        <v>#DIV/0!</v>
      </c>
      <c r="G70" s="8"/>
      <c r="L70" s="183" t="s">
        <v>95</v>
      </c>
      <c r="M70" s="183"/>
      <c r="N70" s="183"/>
      <c r="O70" s="183"/>
      <c r="P70" s="23"/>
    </row>
    <row r="71" spans="1:23" ht="30" hidden="1" customHeight="1" x14ac:dyDescent="0.35">
      <c r="A71" s="183" t="s">
        <v>88</v>
      </c>
      <c r="B71" s="183"/>
      <c r="C71" s="183"/>
      <c r="D71" s="183"/>
      <c r="E71" s="183"/>
      <c r="F71" s="44">
        <f>G3</f>
        <v>20.861999999999998</v>
      </c>
      <c r="G71" s="8"/>
      <c r="L71" s="183" t="s">
        <v>139</v>
      </c>
      <c r="M71" s="183"/>
      <c r="N71" s="183"/>
      <c r="O71" s="183"/>
      <c r="P71" s="22">
        <f>P70</f>
        <v>0</v>
      </c>
    </row>
    <row r="72" spans="1:23" ht="30" hidden="1" customHeight="1" x14ac:dyDescent="0.35">
      <c r="A72" s="183" t="s">
        <v>150</v>
      </c>
      <c r="B72" s="183"/>
      <c r="C72" s="183"/>
      <c r="D72" s="183"/>
      <c r="E72" s="183"/>
      <c r="F72" s="40" t="e">
        <f>ROUNDUP(F70/F71,2)</f>
        <v>#DIV/0!</v>
      </c>
      <c r="G72" s="8"/>
      <c r="L72" s="183" t="s">
        <v>96</v>
      </c>
      <c r="M72" s="183"/>
      <c r="N72" s="183"/>
      <c r="O72" s="183"/>
      <c r="P72" s="24" t="str">
        <f>IF(P68="","Không đánh giá",IF(P71&lt;=P68,"Đạt","Không đạt"))</f>
        <v>Không đánh giá</v>
      </c>
    </row>
    <row r="73" spans="1:23" ht="30" hidden="1" customHeight="1" x14ac:dyDescent="0.35">
      <c r="A73" s="183" t="s">
        <v>96</v>
      </c>
      <c r="B73" s="183"/>
      <c r="C73" s="183"/>
      <c r="D73" s="183"/>
      <c r="E73" s="183"/>
      <c r="F73" s="39" t="str">
        <f>IF(F69="","Không đánh giá",IF(F72&gt;=F69,"Đạt","Không đạt"))</f>
        <v>Không đánh giá</v>
      </c>
    </row>
    <row r="74" spans="1:23" ht="30" hidden="1" customHeight="1" x14ac:dyDescent="0.35">
      <c r="A74" s="15"/>
      <c r="B74" s="15"/>
      <c r="C74" s="15"/>
      <c r="D74" s="15"/>
      <c r="E74" s="15"/>
    </row>
    <row r="75" spans="1:23" ht="30" hidden="1" customHeight="1" x14ac:dyDescent="0.35">
      <c r="A75" s="5" t="s">
        <v>155</v>
      </c>
    </row>
    <row r="76" spans="1:23" ht="30" hidden="1" customHeight="1" x14ac:dyDescent="0.35">
      <c r="A76" s="183" t="s">
        <v>83</v>
      </c>
      <c r="B76" s="183"/>
      <c r="C76" s="183"/>
      <c r="D76" s="233"/>
      <c r="E76" s="234"/>
      <c r="F76" s="234"/>
      <c r="G76" s="234"/>
      <c r="H76" s="234"/>
      <c r="I76" s="234"/>
      <c r="J76" s="235"/>
      <c r="L76" s="183" t="s">
        <v>82</v>
      </c>
      <c r="M76" s="183"/>
      <c r="N76" s="183"/>
      <c r="O76" s="236"/>
      <c r="P76" s="237"/>
      <c r="Q76" s="237"/>
      <c r="R76" s="237"/>
      <c r="S76" s="237"/>
      <c r="T76" s="237"/>
      <c r="U76" s="238"/>
    </row>
    <row r="77" spans="1:23" ht="30" hidden="1" customHeight="1" x14ac:dyDescent="0.35">
      <c r="A77" s="183" t="s">
        <v>81</v>
      </c>
      <c r="B77" s="183"/>
      <c r="C77" s="183"/>
      <c r="D77" s="233"/>
      <c r="E77" s="234"/>
      <c r="F77" s="234"/>
      <c r="G77" s="234"/>
      <c r="H77" s="234"/>
      <c r="I77" s="234"/>
      <c r="J77" s="235"/>
      <c r="L77" s="183" t="s">
        <v>81</v>
      </c>
      <c r="M77" s="183"/>
      <c r="N77" s="183"/>
      <c r="O77" s="236"/>
      <c r="P77" s="237"/>
      <c r="Q77" s="237"/>
      <c r="R77" s="237"/>
      <c r="S77" s="237"/>
      <c r="T77" s="237"/>
      <c r="U77" s="238"/>
    </row>
    <row r="78" spans="1:23" ht="30" hidden="1" customHeight="1" x14ac:dyDescent="0.35">
      <c r="A78" s="183" t="s">
        <v>84</v>
      </c>
      <c r="B78" s="183"/>
      <c r="C78" s="183"/>
      <c r="D78" s="233"/>
      <c r="E78" s="234"/>
      <c r="F78" s="234"/>
      <c r="G78" s="234"/>
      <c r="H78" s="234"/>
      <c r="I78" s="234"/>
      <c r="J78" s="235"/>
      <c r="L78" s="183" t="s">
        <v>84</v>
      </c>
      <c r="M78" s="183"/>
      <c r="N78" s="183"/>
      <c r="O78" s="236"/>
      <c r="P78" s="237"/>
      <c r="Q78" s="237"/>
      <c r="R78" s="237"/>
      <c r="S78" s="237"/>
      <c r="T78" s="237"/>
      <c r="U78" s="238"/>
    </row>
    <row r="79" spans="1:23" ht="30" hidden="1" customHeight="1" x14ac:dyDescent="0.35">
      <c r="A79" s="183" t="s">
        <v>107</v>
      </c>
      <c r="B79" s="183"/>
      <c r="C79" s="183"/>
      <c r="D79" s="233"/>
      <c r="E79" s="234"/>
      <c r="F79" s="234"/>
      <c r="G79" s="234"/>
      <c r="H79" s="234"/>
      <c r="I79" s="234"/>
      <c r="J79" s="235"/>
      <c r="L79" s="183" t="s">
        <v>107</v>
      </c>
      <c r="M79" s="183"/>
      <c r="N79" s="183"/>
      <c r="O79" s="236"/>
      <c r="P79" s="237"/>
      <c r="Q79" s="237"/>
      <c r="R79" s="237"/>
      <c r="S79" s="237"/>
      <c r="T79" s="237"/>
      <c r="U79" s="238"/>
    </row>
    <row r="80" spans="1:23" ht="30" hidden="1" customHeight="1" x14ac:dyDescent="0.35">
      <c r="A80" s="14"/>
      <c r="B80" s="2"/>
      <c r="C80" s="2"/>
    </row>
    <row r="81" spans="1:28" ht="30" hidden="1" customHeight="1" x14ac:dyDescent="0.35">
      <c r="A81" s="5" t="s">
        <v>146</v>
      </c>
      <c r="E81" s="1">
        <f>5/10^5</f>
        <v>5.0000000000000002E-5</v>
      </c>
      <c r="F81" s="53" t="s">
        <v>161</v>
      </c>
      <c r="G81" s="37" t="s">
        <v>199</v>
      </c>
      <c r="H81" s="44" t="s">
        <v>163</v>
      </c>
      <c r="I81" s="9">
        <v>0</v>
      </c>
      <c r="J81" s="44" t="s">
        <v>164</v>
      </c>
      <c r="K81" s="9">
        <v>0.1</v>
      </c>
    </row>
    <row r="82" spans="1:28" ht="30" hidden="1" customHeight="1" x14ac:dyDescent="0.35">
      <c r="A82" s="56" t="s">
        <v>80</v>
      </c>
      <c r="B82" s="13">
        <f>COUNT(C86:E86)</f>
        <v>0</v>
      </c>
      <c r="C82" s="56" t="s">
        <v>131</v>
      </c>
      <c r="D82" s="13">
        <f>COUNTA(G82:T82)-1</f>
        <v>1</v>
      </c>
      <c r="E82" s="242" t="s">
        <v>130</v>
      </c>
      <c r="F82" s="243"/>
      <c r="G82" s="244" t="s">
        <v>140</v>
      </c>
      <c r="H82" s="245"/>
      <c r="I82" s="244" t="s">
        <v>162</v>
      </c>
      <c r="J82" s="245"/>
      <c r="K82" s="244"/>
      <c r="L82" s="245"/>
      <c r="M82" s="244"/>
      <c r="N82" s="245"/>
      <c r="O82" s="244"/>
      <c r="P82" s="245"/>
      <c r="Q82" s="244"/>
      <c r="R82" s="245"/>
      <c r="S82" s="244"/>
      <c r="T82" s="245"/>
    </row>
    <row r="83" spans="1:28" ht="30" hidden="1" customHeight="1" x14ac:dyDescent="0.35">
      <c r="A83" s="188" t="s">
        <v>38</v>
      </c>
      <c r="B83" s="197" t="s">
        <v>128</v>
      </c>
      <c r="C83" s="200" t="s">
        <v>37</v>
      </c>
      <c r="D83" s="200"/>
      <c r="E83" s="200"/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</row>
    <row r="84" spans="1:28" ht="30" hidden="1" customHeight="1" x14ac:dyDescent="0.35">
      <c r="A84" s="188"/>
      <c r="B84" s="197"/>
      <c r="C84" s="198" t="str">
        <f>IF(I82="","",CONCATENATE(G82," và ", I82))</f>
        <v>Phòng Vi Sinh và Bên ngoài</v>
      </c>
      <c r="D84" s="199"/>
      <c r="E84" s="239"/>
      <c r="F84" s="198" t="str">
        <f>IF(K82="","",CONCATENATE(I82," và ", K82))</f>
        <v/>
      </c>
      <c r="G84" s="199"/>
      <c r="H84" s="239"/>
      <c r="I84" s="198" t="str">
        <f>IF(M82="","",CONCATENATE(K82," và ", M82))</f>
        <v/>
      </c>
      <c r="J84" s="199"/>
      <c r="K84" s="239"/>
      <c r="L84" s="198" t="str">
        <f>IF(O82="","",CONCATENATE(M82," và ", O82))</f>
        <v/>
      </c>
      <c r="M84" s="199"/>
      <c r="N84" s="239"/>
      <c r="O84" s="198" t="str">
        <f>IF(Q82="","",CONCATENATE(O82," và ", Q82))</f>
        <v/>
      </c>
      <c r="P84" s="199"/>
      <c r="Q84" s="239"/>
      <c r="R84" s="198" t="str">
        <f>IF(S82="","",CONCATENATE(Q82," và ", S82))</f>
        <v/>
      </c>
      <c r="S84" s="199"/>
      <c r="T84" s="239"/>
    </row>
    <row r="85" spans="1:28" ht="30" hidden="1" customHeight="1" x14ac:dyDescent="0.35">
      <c r="A85" s="188"/>
      <c r="B85" s="197"/>
      <c r="C85" s="44" t="s">
        <v>27</v>
      </c>
      <c r="D85" s="44" t="s">
        <v>28</v>
      </c>
      <c r="E85" s="44" t="s">
        <v>29</v>
      </c>
      <c r="F85" s="44" t="s">
        <v>27</v>
      </c>
      <c r="G85" s="44" t="s">
        <v>28</v>
      </c>
      <c r="H85" s="44" t="s">
        <v>29</v>
      </c>
      <c r="I85" s="44" t="s">
        <v>27</v>
      </c>
      <c r="J85" s="44" t="s">
        <v>28</v>
      </c>
      <c r="K85" s="44" t="s">
        <v>29</v>
      </c>
      <c r="L85" s="44" t="s">
        <v>27</v>
      </c>
      <c r="M85" s="44" t="s">
        <v>28</v>
      </c>
      <c r="N85" s="44" t="s">
        <v>29</v>
      </c>
      <c r="O85" s="44" t="s">
        <v>27</v>
      </c>
      <c r="P85" s="44" t="s">
        <v>28</v>
      </c>
      <c r="Q85" s="44" t="s">
        <v>29</v>
      </c>
      <c r="R85" s="44" t="s">
        <v>27</v>
      </c>
      <c r="S85" s="44" t="s">
        <v>28</v>
      </c>
      <c r="T85" s="44" t="s">
        <v>29</v>
      </c>
    </row>
    <row r="86" spans="1:28" ht="30" hidden="1" customHeight="1" x14ac:dyDescent="0.35">
      <c r="A86" s="44" t="s">
        <v>24</v>
      </c>
      <c r="B86" s="192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10"/>
      <c r="V86" s="11"/>
    </row>
    <row r="87" spans="1:28" ht="30" hidden="1" customHeight="1" x14ac:dyDescent="0.35">
      <c r="A87" s="44" t="s">
        <v>25</v>
      </c>
      <c r="B87" s="192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</row>
    <row r="88" spans="1:28" ht="30" hidden="1" customHeight="1" x14ac:dyDescent="0.35">
      <c r="A88" s="44" t="s">
        <v>26</v>
      </c>
      <c r="B88" s="192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7"/>
      <c r="V88" s="2"/>
    </row>
    <row r="89" spans="1:28" ht="30" hidden="1" customHeight="1" x14ac:dyDescent="0.35">
      <c r="A89" s="188" t="s">
        <v>50</v>
      </c>
      <c r="B89" s="188"/>
      <c r="C89" s="29" t="str">
        <f>IF(C86="","",AVERAGE(C86:C88)+$I$81)</f>
        <v/>
      </c>
      <c r="D89" s="29" t="str">
        <f t="shared" ref="D89:T89" si="19">IF(D86="","",AVERAGE(D86:D88)+$I$81)</f>
        <v/>
      </c>
      <c r="E89" s="29" t="str">
        <f t="shared" si="19"/>
        <v/>
      </c>
      <c r="F89" s="29" t="str">
        <f t="shared" si="19"/>
        <v/>
      </c>
      <c r="G89" s="29" t="str">
        <f t="shared" si="19"/>
        <v/>
      </c>
      <c r="H89" s="29" t="str">
        <f t="shared" si="19"/>
        <v/>
      </c>
      <c r="I89" s="29" t="str">
        <f t="shared" si="19"/>
        <v/>
      </c>
      <c r="J89" s="29" t="str">
        <f t="shared" si="19"/>
        <v/>
      </c>
      <c r="K89" s="29" t="str">
        <f t="shared" si="19"/>
        <v/>
      </c>
      <c r="L89" s="29" t="str">
        <f t="shared" si="19"/>
        <v/>
      </c>
      <c r="M89" s="29" t="str">
        <f t="shared" si="19"/>
        <v/>
      </c>
      <c r="N89" s="29" t="str">
        <f t="shared" si="19"/>
        <v/>
      </c>
      <c r="O89" s="29" t="str">
        <f t="shared" si="19"/>
        <v/>
      </c>
      <c r="P89" s="29" t="str">
        <f t="shared" si="19"/>
        <v/>
      </c>
      <c r="Q89" s="29" t="str">
        <f t="shared" si="19"/>
        <v/>
      </c>
      <c r="R89" s="29" t="str">
        <f t="shared" si="19"/>
        <v/>
      </c>
      <c r="S89" s="29" t="str">
        <f t="shared" si="19"/>
        <v/>
      </c>
      <c r="T89" s="29" t="str">
        <f t="shared" si="19"/>
        <v/>
      </c>
      <c r="U89" s="10"/>
      <c r="V89" s="11"/>
    </row>
    <row r="90" spans="1:28" ht="30" hidden="1" customHeight="1" x14ac:dyDescent="0.35">
      <c r="A90" s="180" t="s">
        <v>203</v>
      </c>
      <c r="B90" s="182"/>
      <c r="C90" s="66" t="str">
        <f>IF(C86=0,"",STDEV(C86:C88))</f>
        <v/>
      </c>
      <c r="D90" s="66" t="str">
        <f t="shared" ref="D90:T90" si="20">IF(D86=0,"",STDEV(D86:D88))</f>
        <v/>
      </c>
      <c r="E90" s="66" t="str">
        <f t="shared" si="20"/>
        <v/>
      </c>
      <c r="F90" s="66" t="str">
        <f t="shared" si="20"/>
        <v/>
      </c>
      <c r="G90" s="66" t="str">
        <f t="shared" si="20"/>
        <v/>
      </c>
      <c r="H90" s="66" t="str">
        <f t="shared" si="20"/>
        <v/>
      </c>
      <c r="I90" s="66" t="str">
        <f t="shared" si="20"/>
        <v/>
      </c>
      <c r="J90" s="66" t="str">
        <f t="shared" si="20"/>
        <v/>
      </c>
      <c r="K90" s="66" t="str">
        <f t="shared" si="20"/>
        <v/>
      </c>
      <c r="L90" s="66" t="str">
        <f t="shared" si="20"/>
        <v/>
      </c>
      <c r="M90" s="66" t="str">
        <f t="shared" si="20"/>
        <v/>
      </c>
      <c r="N90" s="66" t="str">
        <f t="shared" si="20"/>
        <v/>
      </c>
      <c r="O90" s="66" t="str">
        <f t="shared" si="20"/>
        <v/>
      </c>
      <c r="P90" s="66" t="str">
        <f t="shared" si="20"/>
        <v/>
      </c>
      <c r="Q90" s="66" t="str">
        <f t="shared" si="20"/>
        <v/>
      </c>
      <c r="R90" s="66" t="str">
        <f t="shared" si="20"/>
        <v/>
      </c>
      <c r="S90" s="66" t="str">
        <f t="shared" si="20"/>
        <v/>
      </c>
      <c r="T90" s="66" t="str">
        <f t="shared" si="20"/>
        <v/>
      </c>
      <c r="U90" s="10"/>
      <c r="V90" s="11"/>
    </row>
    <row r="91" spans="1:28" ht="30" hidden="1" customHeight="1" x14ac:dyDescent="0.35">
      <c r="A91" s="188" t="s">
        <v>129</v>
      </c>
      <c r="B91" s="188"/>
      <c r="C91" s="240" t="str">
        <f>IF(C89="","",ROUND(AVERAGE(C89:E89),1))</f>
        <v/>
      </c>
      <c r="D91" s="241"/>
      <c r="E91" s="241"/>
      <c r="F91" s="240" t="str">
        <f t="shared" ref="F91" si="21">IF(F89="","",ROUND(AVERAGE(F89:H89),1))</f>
        <v/>
      </c>
      <c r="G91" s="241"/>
      <c r="H91" s="241"/>
      <c r="I91" s="240" t="str">
        <f t="shared" ref="I91" si="22">IF(I89="","",ROUND(AVERAGE(I89:K89),1))</f>
        <v/>
      </c>
      <c r="J91" s="241"/>
      <c r="K91" s="241"/>
      <c r="L91" s="240" t="str">
        <f t="shared" ref="L91" si="23">IF(L89="","",ROUND(AVERAGE(L89:N89),1))</f>
        <v/>
      </c>
      <c r="M91" s="241"/>
      <c r="N91" s="241"/>
      <c r="O91" s="240" t="str">
        <f t="shared" ref="O91" si="24">IF(O89="","",ROUND(AVERAGE(O89:Q89),1))</f>
        <v/>
      </c>
      <c r="P91" s="241"/>
      <c r="Q91" s="241"/>
      <c r="R91" s="240" t="str">
        <f t="shared" ref="R91" si="25">IF(R89="","",ROUND(AVERAGE(R89:T89),1))</f>
        <v/>
      </c>
      <c r="S91" s="241"/>
      <c r="T91" s="241"/>
      <c r="U91" s="10"/>
      <c r="V91" s="11"/>
    </row>
    <row r="92" spans="1:28" ht="30" hidden="1" customHeight="1" x14ac:dyDescent="0.35">
      <c r="A92" s="188" t="s">
        <v>13</v>
      </c>
      <c r="B92" s="188"/>
      <c r="C92" s="246" t="str">
        <f>IF($B$80="","Không đánh giá",IF(AND(C91&gt;=6,C91&lt;=25),"Đạt","Không đạt"))</f>
        <v>Không đánh giá</v>
      </c>
      <c r="D92" s="247"/>
      <c r="E92" s="248"/>
      <c r="F92" s="246" t="str">
        <f t="shared" ref="F92" si="26">IF($B$80="","Không đánh giá",IF(AND(F91&gt;=6,F91&lt;=25),"Đạt","Không đạt"))</f>
        <v>Không đánh giá</v>
      </c>
      <c r="G92" s="247"/>
      <c r="H92" s="248"/>
      <c r="I92" s="246" t="str">
        <f t="shared" ref="I92" si="27">IF($B$80="","Không đánh giá",IF(AND(I91&gt;=6,I91&lt;=25),"Đạt","Không đạt"))</f>
        <v>Không đánh giá</v>
      </c>
      <c r="J92" s="247"/>
      <c r="K92" s="248"/>
      <c r="L92" s="246" t="str">
        <f t="shared" ref="L92" si="28">IF($B$80="","Không đánh giá",IF(AND(L91&gt;=6,L91&lt;=25),"Đạt","Không đạt"))</f>
        <v>Không đánh giá</v>
      </c>
      <c r="M92" s="247"/>
      <c r="N92" s="248"/>
      <c r="O92" s="246" t="str">
        <f t="shared" ref="O92" si="29">IF($B$80="","Không đánh giá",IF(AND(O91&gt;=6,O91&lt;=25),"Đạt","Không đạt"))</f>
        <v>Không đánh giá</v>
      </c>
      <c r="P92" s="247"/>
      <c r="Q92" s="248"/>
      <c r="R92" s="246" t="str">
        <f t="shared" ref="R92" si="30">IF($B$80="","Không đánh giá",IF(AND(R91&gt;=6,R91&lt;=25),"Đạt","Không đạt"))</f>
        <v>Không đánh giá</v>
      </c>
      <c r="S92" s="247"/>
      <c r="T92" s="248"/>
    </row>
    <row r="93" spans="1:28" s="75" customFormat="1" ht="30" hidden="1" customHeight="1" x14ac:dyDescent="0.35">
      <c r="A93" s="255" t="s">
        <v>188</v>
      </c>
      <c r="B93" s="255"/>
      <c r="C93" s="249" t="str">
        <f>IF(C86="","",MAX(C90:E90)/SQRT(COUNT(C86:C88)))</f>
        <v/>
      </c>
      <c r="D93" s="250"/>
      <c r="E93" s="251"/>
      <c r="F93" s="249" t="str">
        <f t="shared" ref="F93" si="31">IF(F86="","",MAX(F90:H90)/SQRT(COUNT(F86:F88)))</f>
        <v/>
      </c>
      <c r="G93" s="250"/>
      <c r="H93" s="251"/>
      <c r="I93" s="249" t="str">
        <f t="shared" ref="I93" si="32">IF(I86="","",MAX(I90:K90)/SQRT(COUNT(I86:I88)))</f>
        <v/>
      </c>
      <c r="J93" s="250"/>
      <c r="K93" s="251"/>
      <c r="L93" s="249" t="str">
        <f t="shared" ref="L93" si="33">IF(L86="","",MAX(L90:N90)/SQRT(COUNT(L86:L88)))</f>
        <v/>
      </c>
      <c r="M93" s="250"/>
      <c r="N93" s="251"/>
      <c r="O93" s="249" t="str">
        <f t="shared" ref="O93" si="34">IF(O86="","",MAX(O90:Q90)/SQRT(COUNT(O86:O88)))</f>
        <v/>
      </c>
      <c r="P93" s="250"/>
      <c r="Q93" s="251"/>
      <c r="R93" s="249" t="str">
        <f t="shared" ref="R93" si="35">IF(R86="","",MAX(R90:T90)/SQRT(COUNT(R86:R88)))</f>
        <v/>
      </c>
      <c r="S93" s="250"/>
      <c r="T93" s="251"/>
    </row>
    <row r="94" spans="1:28" ht="30" hidden="1" customHeight="1" x14ac:dyDescent="0.35">
      <c r="A94" s="188" t="s">
        <v>187</v>
      </c>
      <c r="B94" s="188"/>
      <c r="C94" s="252">
        <f>$K$81/2</f>
        <v>0.05</v>
      </c>
      <c r="D94" s="253"/>
      <c r="E94" s="254"/>
      <c r="F94" s="252">
        <f t="shared" ref="F94" si="36">$K$81/2</f>
        <v>0.05</v>
      </c>
      <c r="G94" s="253"/>
      <c r="H94" s="254"/>
      <c r="I94" s="252">
        <f t="shared" ref="I94" si="37">$K$81/2</f>
        <v>0.05</v>
      </c>
      <c r="J94" s="253"/>
      <c r="K94" s="254"/>
      <c r="L94" s="252">
        <f t="shared" ref="L94" si="38">$K$81/2</f>
        <v>0.05</v>
      </c>
      <c r="M94" s="253"/>
      <c r="N94" s="254"/>
      <c r="O94" s="252">
        <f t="shared" ref="O94" si="39">$K$81/2</f>
        <v>0.05</v>
      </c>
      <c r="P94" s="253"/>
      <c r="Q94" s="254"/>
      <c r="R94" s="252">
        <f t="shared" ref="R94" si="40">$K$81/2</f>
        <v>0.05</v>
      </c>
      <c r="S94" s="253"/>
      <c r="T94" s="254"/>
    </row>
    <row r="95" spans="1:28" ht="30" hidden="1" customHeight="1" x14ac:dyDescent="0.35">
      <c r="A95" s="188" t="s">
        <v>53</v>
      </c>
      <c r="B95" s="188"/>
      <c r="C95" s="252">
        <f>SQRT(SUMSQ(C93:E94))</f>
        <v>0.05</v>
      </c>
      <c r="D95" s="253"/>
      <c r="E95" s="254"/>
      <c r="F95" s="252">
        <f t="shared" ref="F95" si="41">SQRT(SUMSQ(F93:H94))</f>
        <v>0.05</v>
      </c>
      <c r="G95" s="253"/>
      <c r="H95" s="254"/>
      <c r="I95" s="252">
        <f t="shared" ref="I95" si="42">SQRT(SUMSQ(I93:K94))</f>
        <v>0.05</v>
      </c>
      <c r="J95" s="253"/>
      <c r="K95" s="254"/>
      <c r="L95" s="252">
        <f t="shared" ref="L95" si="43">SQRT(SUMSQ(L93:N94))</f>
        <v>0.05</v>
      </c>
      <c r="M95" s="253"/>
      <c r="N95" s="254"/>
      <c r="O95" s="252">
        <f t="shared" ref="O95" si="44">SQRT(SUMSQ(O93:Q94))</f>
        <v>0.05</v>
      </c>
      <c r="P95" s="253"/>
      <c r="Q95" s="254"/>
      <c r="R95" s="252">
        <f t="shared" ref="R95" si="45">SQRT(SUMSQ(R93:T94))</f>
        <v>0.05</v>
      </c>
      <c r="S95" s="253"/>
      <c r="T95" s="254"/>
    </row>
    <row r="96" spans="1:28" ht="30" hidden="1" customHeight="1" x14ac:dyDescent="0.35">
      <c r="A96" s="188" t="s">
        <v>54</v>
      </c>
      <c r="B96" s="188"/>
      <c r="C96" s="219">
        <f>ROUNDUP(C95*2,2)</f>
        <v>0.1</v>
      </c>
      <c r="D96" s="220"/>
      <c r="E96" s="221"/>
      <c r="F96" s="219">
        <f t="shared" ref="F96" si="46">ROUNDUP(F95*2,2)</f>
        <v>0.1</v>
      </c>
      <c r="G96" s="220"/>
      <c r="H96" s="221"/>
      <c r="I96" s="219">
        <f t="shared" ref="I96" si="47">ROUNDUP(I95*2,2)</f>
        <v>0.1</v>
      </c>
      <c r="J96" s="220"/>
      <c r="K96" s="221"/>
      <c r="L96" s="219">
        <f t="shared" ref="L96" si="48">ROUNDUP(L95*2,2)</f>
        <v>0.1</v>
      </c>
      <c r="M96" s="220"/>
      <c r="N96" s="221"/>
      <c r="O96" s="219">
        <f t="shared" ref="O96" si="49">ROUNDUP(O95*2,2)</f>
        <v>0.1</v>
      </c>
      <c r="P96" s="220"/>
      <c r="Q96" s="221"/>
      <c r="R96" s="219">
        <f t="shared" ref="R96" si="50">ROUNDUP(R95*2,2)</f>
        <v>0.1</v>
      </c>
      <c r="S96" s="220"/>
      <c r="T96" s="221"/>
      <c r="W96" s="44" t="s">
        <v>5</v>
      </c>
      <c r="X96" s="188" t="s">
        <v>196</v>
      </c>
      <c r="Y96" s="188"/>
      <c r="Z96" s="188"/>
      <c r="AA96" s="188"/>
      <c r="AB96" s="188"/>
    </row>
    <row r="97" spans="1:29" ht="30" hidden="1" customHeight="1" x14ac:dyDescent="0.35">
      <c r="A97" s="5" t="s">
        <v>151</v>
      </c>
      <c r="I97" s="53" t="s">
        <v>161</v>
      </c>
      <c r="J97" s="37"/>
      <c r="N97" s="6" t="s">
        <v>156</v>
      </c>
      <c r="Q97" s="53" t="s">
        <v>161</v>
      </c>
      <c r="R97" s="37"/>
      <c r="W97" s="44" t="s">
        <v>178</v>
      </c>
      <c r="X97" s="44" t="s">
        <v>179</v>
      </c>
      <c r="Y97" s="44" t="s">
        <v>180</v>
      </c>
      <c r="Z97" s="44" t="s">
        <v>55</v>
      </c>
      <c r="AA97" s="44" t="s">
        <v>181</v>
      </c>
      <c r="AB97" s="44" t="s">
        <v>182</v>
      </c>
    </row>
    <row r="98" spans="1:29" ht="30" hidden="1" customHeight="1" x14ac:dyDescent="0.35">
      <c r="A98" s="180" t="s">
        <v>17</v>
      </c>
      <c r="B98" s="182"/>
      <c r="C98" s="27">
        <f>(10^C99)*(C101/C100)^2.08</f>
        <v>3516757.2461635591</v>
      </c>
      <c r="N98" s="183" t="s">
        <v>126</v>
      </c>
      <c r="O98" s="183"/>
      <c r="P98" s="183"/>
      <c r="Q98" s="48"/>
      <c r="W98" s="44">
        <v>0.3</v>
      </c>
      <c r="X98" s="44">
        <v>2862370</v>
      </c>
      <c r="Y98" s="44">
        <v>3130010</v>
      </c>
      <c r="Z98" s="44">
        <f>X98-Y98</f>
        <v>-267640</v>
      </c>
      <c r="AA98" s="62">
        <f>Z98/X98*100%</f>
        <v>-9.3502936377896639E-2</v>
      </c>
      <c r="AB98" s="43">
        <v>-9.35E-2</v>
      </c>
    </row>
    <row r="99" spans="1:29" ht="30" hidden="1" customHeight="1" x14ac:dyDescent="0.35">
      <c r="A99" s="180" t="s">
        <v>19</v>
      </c>
      <c r="B99" s="182"/>
      <c r="C99" s="48">
        <v>8</v>
      </c>
      <c r="D99" s="2"/>
      <c r="N99" s="183" t="s">
        <v>158</v>
      </c>
      <c r="O99" s="183"/>
      <c r="P99" s="183"/>
      <c r="Q99" s="48">
        <v>0.5</v>
      </c>
      <c r="R99" s="183" t="s">
        <v>96</v>
      </c>
      <c r="S99" s="183"/>
      <c r="T99" s="30" t="str">
        <f>IF(Q98="","Không đánh giá",IF(Q102&lt;=Q98,"Đạt","Không đạt"))</f>
        <v>Không đánh giá</v>
      </c>
      <c r="W99" s="44">
        <v>0.5</v>
      </c>
      <c r="X99" s="44">
        <v>226150</v>
      </c>
      <c r="Y99" s="44">
        <v>244240</v>
      </c>
      <c r="Z99" s="44">
        <f t="shared" ref="Z99:Z102" si="51">X99-Y99</f>
        <v>-18090</v>
      </c>
      <c r="AA99" s="62">
        <f t="shared" ref="AA99:AA102" si="52">Z99/X99*100%</f>
        <v>-7.9991156312182177E-2</v>
      </c>
      <c r="AB99" s="43">
        <v>-0.08</v>
      </c>
    </row>
    <row r="100" spans="1:29" ht="30" hidden="1" customHeight="1" x14ac:dyDescent="0.35">
      <c r="A100" s="180" t="s">
        <v>16</v>
      </c>
      <c r="B100" s="182"/>
      <c r="C100" s="48">
        <v>0.5</v>
      </c>
      <c r="D100" s="2"/>
      <c r="N100" s="230" t="s">
        <v>101</v>
      </c>
      <c r="O100" s="231"/>
      <c r="P100" s="232"/>
      <c r="Q100" s="48">
        <v>0</v>
      </c>
      <c r="R100" s="188" t="s">
        <v>123</v>
      </c>
      <c r="S100" s="188"/>
      <c r="T100" s="25">
        <v>15</v>
      </c>
      <c r="W100" s="44">
        <v>1</v>
      </c>
      <c r="X100" s="44">
        <v>19190</v>
      </c>
      <c r="Y100" s="44">
        <v>17284</v>
      </c>
      <c r="Z100" s="44">
        <f t="shared" si="51"/>
        <v>1906</v>
      </c>
      <c r="AA100" s="62">
        <f t="shared" si="52"/>
        <v>9.9322563835330904E-2</v>
      </c>
      <c r="AB100" s="43">
        <v>9.9299999999999999E-2</v>
      </c>
    </row>
    <row r="101" spans="1:29" ht="30" hidden="1" customHeight="1" x14ac:dyDescent="0.35">
      <c r="A101" s="180" t="s">
        <v>18</v>
      </c>
      <c r="B101" s="182"/>
      <c r="C101" s="44">
        <v>0.1</v>
      </c>
      <c r="D101" s="2"/>
      <c r="N101" s="230" t="s">
        <v>100</v>
      </c>
      <c r="O101" s="231"/>
      <c r="P101" s="232"/>
      <c r="Q101" s="48">
        <v>55</v>
      </c>
      <c r="R101" s="197" t="s">
        <v>159</v>
      </c>
      <c r="S101" s="197"/>
      <c r="T101" s="25">
        <v>2544</v>
      </c>
      <c r="W101" s="44">
        <v>2</v>
      </c>
      <c r="X101" s="44">
        <v>4890</v>
      </c>
      <c r="Y101" s="44">
        <v>4630</v>
      </c>
      <c r="Z101" s="44">
        <f t="shared" si="51"/>
        <v>260</v>
      </c>
      <c r="AA101" s="62">
        <f t="shared" si="52"/>
        <v>5.3169734151329244E-2</v>
      </c>
      <c r="AB101" s="43">
        <v>5.3200000000000004E-2</v>
      </c>
    </row>
    <row r="102" spans="1:29" ht="30" hidden="1" customHeight="1" x14ac:dyDescent="0.35">
      <c r="A102" s="180" t="str">
        <f>A2</f>
        <v>Kích thước phòng sạch</v>
      </c>
      <c r="B102" s="182"/>
      <c r="C102" s="44" t="s">
        <v>21</v>
      </c>
      <c r="D102" s="46" t="s">
        <v>20</v>
      </c>
      <c r="E102" s="44" t="s">
        <v>119</v>
      </c>
      <c r="F102" s="44" t="s">
        <v>22</v>
      </c>
      <c r="G102" s="47" t="s">
        <v>120</v>
      </c>
      <c r="H102" s="180" t="s">
        <v>79</v>
      </c>
      <c r="I102" s="182"/>
      <c r="J102" s="61" t="e">
        <f>20/J103*1000</f>
        <v>#REF!</v>
      </c>
      <c r="N102" s="230" t="s">
        <v>99</v>
      </c>
      <c r="O102" s="231"/>
      <c r="P102" s="232"/>
      <c r="Q102" s="19">
        <f>Q101-Q100</f>
        <v>55</v>
      </c>
      <c r="R102" s="188" t="s">
        <v>124</v>
      </c>
      <c r="S102" s="188"/>
      <c r="T102" s="25">
        <v>24</v>
      </c>
      <c r="W102" s="44">
        <v>5</v>
      </c>
      <c r="X102" s="44">
        <v>610</v>
      </c>
      <c r="Y102" s="44">
        <v>630</v>
      </c>
      <c r="Z102" s="44">
        <f t="shared" si="51"/>
        <v>-20</v>
      </c>
      <c r="AA102" s="62">
        <f t="shared" si="52"/>
        <v>-3.2786885245901641E-2</v>
      </c>
      <c r="AB102" s="43">
        <v>-3.2799999999999996E-2</v>
      </c>
    </row>
    <row r="103" spans="1:29" ht="30" hidden="1" customHeight="1" x14ac:dyDescent="0.35">
      <c r="A103" s="14" t="s">
        <v>78</v>
      </c>
      <c r="B103" s="58">
        <f>C100</f>
        <v>0.5</v>
      </c>
      <c r="C103" s="28">
        <f>C3</f>
        <v>3.05</v>
      </c>
      <c r="D103" s="28">
        <f>D3</f>
        <v>2.85</v>
      </c>
      <c r="E103" s="2">
        <f>C103*D103</f>
        <v>8.692499999999999</v>
      </c>
      <c r="F103" s="19">
        <f>ROUND(SQRT(E103),0)</f>
        <v>3</v>
      </c>
      <c r="G103" s="34">
        <f>E103/F103</f>
        <v>2.8974999999999995</v>
      </c>
      <c r="H103" s="180" t="s">
        <v>77</v>
      </c>
      <c r="I103" s="182"/>
      <c r="J103" s="25" t="e">
        <f>#REF!</f>
        <v>#REF!</v>
      </c>
    </row>
    <row r="104" spans="1:29" ht="30" hidden="1" customHeight="1" x14ac:dyDescent="0.35">
      <c r="A104" s="188" t="s">
        <v>183</v>
      </c>
      <c r="B104" s="188"/>
      <c r="C104" s="41" t="str">
        <f t="array" ref="C104">IF(C108="","",VLOOKUP(INDEX($W$98:$W$102,MATCH(MIN(ABS($W$98:$W$102-$C$100)),ABS($W$98:$W$102-$C$100),0)),$W$98:$AB$102,5,0))</f>
        <v/>
      </c>
      <c r="D104" s="41" t="str">
        <f t="array" ref="D104">IF(D108="","",VLOOKUP(INDEX($W$98:$W$102,MATCH(MIN(ABS($W$98:$W$102-$C$100)),ABS($W$98:$W$102-$C$100),0)),$W$98:$AB$102,5,0))</f>
        <v/>
      </c>
      <c r="E104" s="41" t="str">
        <f t="array" ref="E104">IF(E108="","",VLOOKUP(INDEX($W$98:$W$102,MATCH(MIN(ABS($W$98:$W$102-$C$100)),ABS($W$98:$W$102-$C$100),0)),$W$98:$AB$102,5,0))</f>
        <v/>
      </c>
      <c r="F104" s="41" t="str">
        <f t="array" ref="F104">IF(F108="","",VLOOKUP(INDEX($W$98:$W$102,MATCH(MIN(ABS($W$98:$W$102-$C$100)),ABS($W$98:$W$102-$C$100),0)),$W$98:$AB$102,5,0))</f>
        <v/>
      </c>
      <c r="G104" s="41" t="str">
        <f t="array" ref="G104">IF(G108="","",VLOOKUP(INDEX($W$98:$W$102,MATCH(MIN(ABS($W$98:$W$102-$C$100)),ABS($W$98:$W$102-$C$100),0)),$W$98:$AB$102,5,0))</f>
        <v/>
      </c>
      <c r="H104" s="41" t="str">
        <f t="array" ref="H104">IF(H108="","",VLOOKUP(INDEX($W$98:$W$102,MATCH(MIN(ABS($W$98:$W$102-$C$100)),ABS($W$98:$W$102-$C$100),0)),$W$98:$AB$102,5,0))</f>
        <v/>
      </c>
      <c r="I104" s="41" t="str">
        <f t="array" ref="I104">IF(I108="","",VLOOKUP(INDEX($W$98:$W$102,MATCH(MIN(ABS($W$98:$W$102-$C$100)),ABS($W$98:$W$102-$C$100),0)),$W$98:$AB$102,5,0))</f>
        <v/>
      </c>
      <c r="J104" s="41" t="str">
        <f t="array" ref="J104">IF(J108="","",VLOOKUP(INDEX($W$98:$W$102,MATCH(MIN(ABS($W$98:$W$102-$C$100)),ABS($W$98:$W$102-$C$100),0)),$W$98:$AB$102,5,0))</f>
        <v/>
      </c>
      <c r="K104" s="41" t="str">
        <f t="array" ref="K104">IF(K108="","",VLOOKUP(INDEX($W$98:$W$102,MATCH(MIN(ABS($W$98:$W$102-$C$100)),ABS($W$98:$W$102-$C$100),0)),$W$98:$AB$102,5,0))</f>
        <v/>
      </c>
      <c r="L104" s="41" t="str">
        <f t="array" ref="L104">IF(L108="","",VLOOKUP(INDEX($W$98:$W$102,MATCH(MIN(ABS($W$98:$W$102-$C$100)),ABS($W$98:$W$102-$C$100),0)),$W$98:$AB$102,5,0))</f>
        <v/>
      </c>
      <c r="M104" s="41" t="str">
        <f t="array" ref="M104">IF(M108="","",VLOOKUP(INDEX($W$98:$W$102,MATCH(MIN(ABS($W$98:$W$102-$C$100)),ABS($W$98:$W$102-$C$100),0)),$W$98:$AB$102,5,0))</f>
        <v/>
      </c>
      <c r="N104" s="41" t="str">
        <f t="array" ref="N104">IF(N108="","",VLOOKUP(INDEX($W$98:$W$102,MATCH(MIN(ABS($W$98:$W$102-$C$100)),ABS($W$98:$W$102-$C$100),0)),$W$98:$AB$102,5,0))</f>
        <v/>
      </c>
      <c r="O104" s="41" t="str">
        <f t="array" ref="O104">IF(O108="","",VLOOKUP(INDEX($W$98:$W$102,MATCH(MIN(ABS($W$98:$W$102-$C$100)),ABS($W$98:$W$102-$C$100),0)),$W$98:$AB$102,5,0))</f>
        <v/>
      </c>
      <c r="P104" s="41" t="str">
        <f t="array" ref="P104">IF(P108="","",VLOOKUP(INDEX($W$98:$W$102,MATCH(MIN(ABS($W$98:$W$102-$C$100)),ABS($W$98:$W$102-$C$100),0)),$W$98:$AB$102,5,0))</f>
        <v/>
      </c>
      <c r="Q104" s="41" t="str">
        <f t="array" ref="Q104">IF(Q108="","",VLOOKUP(INDEX($W$98:$W$102,MATCH(MIN(ABS($W$98:$W$102-$C$100)),ABS($W$98:$W$102-$C$100),0)),$W$98:$AB$102,5,0))</f>
        <v/>
      </c>
      <c r="R104" s="41" t="str">
        <f t="array" ref="R104">IF(R108="","",VLOOKUP(INDEX($W$98:$W$102,MATCH(MIN(ABS($W$98:$W$102-$C$100)),ABS($W$98:$W$102-$C$100),0)),$W$98:$AB$102,5,0))</f>
        <v/>
      </c>
      <c r="S104" s="41" t="str">
        <f t="array" ref="S104">IF(S108="","",VLOOKUP(INDEX($W$98:$W$102,MATCH(MIN(ABS($W$98:$W$102-$C$100)),ABS($W$98:$W$102-$C$100),0)),$W$98:$AB$102,5,0))</f>
        <v/>
      </c>
      <c r="T104" s="41" t="str">
        <f t="array" ref="T104">IF(T108="","",VLOOKUP(INDEX($W$98:$W$102,MATCH(MIN(ABS($W$98:$W$102-$C$100)),ABS($W$98:$W$102-$C$100),0)),$W$98:$AB$102,5,0))</f>
        <v/>
      </c>
      <c r="W104" s="183" t="s">
        <v>126</v>
      </c>
      <c r="X104" s="183"/>
      <c r="Y104" s="183"/>
      <c r="Z104" s="48"/>
    </row>
    <row r="105" spans="1:29" ht="30" hidden="1" customHeight="1" x14ac:dyDescent="0.35">
      <c r="A105" s="188" t="s">
        <v>141</v>
      </c>
      <c r="B105" s="188"/>
      <c r="C105" s="256">
        <v>0.1</v>
      </c>
      <c r="D105" s="257"/>
      <c r="E105" s="257"/>
      <c r="F105" s="257"/>
      <c r="G105" s="257"/>
      <c r="H105" s="257"/>
      <c r="I105" s="257"/>
      <c r="J105" s="257"/>
      <c r="K105" s="257"/>
      <c r="L105" s="257"/>
      <c r="M105" s="257"/>
      <c r="N105" s="257"/>
      <c r="O105" s="257"/>
      <c r="P105" s="257"/>
      <c r="Q105" s="257"/>
      <c r="R105" s="257"/>
      <c r="S105" s="257"/>
      <c r="T105" s="258"/>
      <c r="W105" s="183" t="s">
        <v>158</v>
      </c>
      <c r="X105" s="183"/>
      <c r="Y105" s="183"/>
      <c r="Z105" s="48">
        <v>5</v>
      </c>
      <c r="AA105" s="183" t="s">
        <v>96</v>
      </c>
      <c r="AB105" s="183"/>
      <c r="AC105" s="30" t="str">
        <f>IF(Z104="","Không đánh giá",IF(Z108&lt;=Z104,"Đạt","Không đạt"))</f>
        <v>Không đánh giá</v>
      </c>
    </row>
    <row r="106" spans="1:29" ht="30" hidden="1" customHeight="1" x14ac:dyDescent="0.35">
      <c r="A106" s="188" t="s">
        <v>38</v>
      </c>
      <c r="B106" s="197" t="s">
        <v>76</v>
      </c>
      <c r="C106" s="222" t="s">
        <v>37</v>
      </c>
      <c r="D106" s="223"/>
      <c r="E106" s="223"/>
      <c r="F106" s="223"/>
      <c r="G106" s="223"/>
      <c r="H106" s="223"/>
      <c r="I106" s="223"/>
      <c r="J106" s="223"/>
      <c r="K106" s="223"/>
      <c r="L106" s="223"/>
      <c r="M106" s="223"/>
      <c r="N106" s="223"/>
      <c r="O106" s="223"/>
      <c r="P106" s="223"/>
      <c r="Q106" s="223"/>
      <c r="R106" s="223"/>
      <c r="S106" s="223"/>
      <c r="T106" s="223"/>
      <c r="W106" s="230" t="s">
        <v>101</v>
      </c>
      <c r="X106" s="231"/>
      <c r="Y106" s="232"/>
      <c r="Z106" s="48">
        <v>0</v>
      </c>
      <c r="AA106" s="188" t="s">
        <v>123</v>
      </c>
      <c r="AB106" s="188"/>
      <c r="AC106" s="25">
        <v>0</v>
      </c>
    </row>
    <row r="107" spans="1:29" ht="30" hidden="1" customHeight="1" x14ac:dyDescent="0.35">
      <c r="A107" s="188"/>
      <c r="B107" s="197"/>
      <c r="C107" s="44" t="s">
        <v>27</v>
      </c>
      <c r="D107" s="44" t="s">
        <v>28</v>
      </c>
      <c r="E107" s="44" t="s">
        <v>29</v>
      </c>
      <c r="F107" s="44" t="s">
        <v>30</v>
      </c>
      <c r="G107" s="44" t="s">
        <v>31</v>
      </c>
      <c r="H107" s="44" t="s">
        <v>32</v>
      </c>
      <c r="I107" s="44" t="s">
        <v>33</v>
      </c>
      <c r="J107" s="44" t="s">
        <v>34</v>
      </c>
      <c r="K107" s="44" t="s">
        <v>35</v>
      </c>
      <c r="L107" s="44" t="s">
        <v>36</v>
      </c>
      <c r="M107" s="44" t="s">
        <v>40</v>
      </c>
      <c r="N107" s="44" t="s">
        <v>41</v>
      </c>
      <c r="O107" s="44" t="s">
        <v>42</v>
      </c>
      <c r="P107" s="44" t="s">
        <v>43</v>
      </c>
      <c r="Q107" s="44" t="s">
        <v>44</v>
      </c>
      <c r="R107" s="44" t="s">
        <v>45</v>
      </c>
      <c r="S107" s="44" t="s">
        <v>46</v>
      </c>
      <c r="T107" s="44" t="s">
        <v>47</v>
      </c>
      <c r="W107" s="230" t="s">
        <v>100</v>
      </c>
      <c r="X107" s="231"/>
      <c r="Y107" s="232"/>
      <c r="Z107" s="48">
        <v>55</v>
      </c>
      <c r="AA107" s="197" t="s">
        <v>159</v>
      </c>
      <c r="AB107" s="197"/>
      <c r="AC107" s="25">
        <v>542</v>
      </c>
    </row>
    <row r="108" spans="1:29" ht="30" hidden="1" customHeight="1" x14ac:dyDescent="0.35">
      <c r="A108" s="44" t="s">
        <v>24</v>
      </c>
      <c r="B108" s="259" t="e">
        <f>J103</f>
        <v>#REF!</v>
      </c>
      <c r="C108" s="13"/>
      <c r="D108" s="13"/>
      <c r="E108" s="13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10"/>
      <c r="V108" s="11"/>
      <c r="W108" s="230" t="s">
        <v>99</v>
      </c>
      <c r="X108" s="231"/>
      <c r="Y108" s="232"/>
      <c r="Z108" s="19">
        <f>Z107-Z106</f>
        <v>55</v>
      </c>
      <c r="AA108" s="188" t="s">
        <v>124</v>
      </c>
      <c r="AB108" s="188"/>
      <c r="AC108" s="25">
        <v>0</v>
      </c>
    </row>
    <row r="109" spans="1:29" ht="30" hidden="1" customHeight="1" x14ac:dyDescent="0.35">
      <c r="A109" s="44" t="s">
        <v>25</v>
      </c>
      <c r="B109" s="260"/>
      <c r="C109" s="13"/>
      <c r="D109" s="13"/>
      <c r="E109" s="13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</row>
    <row r="110" spans="1:29" ht="30" hidden="1" customHeight="1" x14ac:dyDescent="0.35">
      <c r="A110" s="44" t="s">
        <v>26</v>
      </c>
      <c r="B110" s="261"/>
      <c r="C110" s="13"/>
      <c r="D110" s="13"/>
      <c r="E110" s="13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</row>
    <row r="111" spans="1:29" ht="30" hidden="1" customHeight="1" x14ac:dyDescent="0.35">
      <c r="A111" s="188" t="s">
        <v>121</v>
      </c>
      <c r="B111" s="188"/>
      <c r="C111" s="67" t="str">
        <f>IF(C108="","",AVERAGE(C108:C110))</f>
        <v/>
      </c>
      <c r="D111" s="67" t="str">
        <f t="shared" ref="D111:T111" si="53">IF(D108="","",AVERAGE(D108:D110))</f>
        <v/>
      </c>
      <c r="E111" s="67" t="str">
        <f t="shared" si="53"/>
        <v/>
      </c>
      <c r="F111" s="67" t="str">
        <f t="shared" si="53"/>
        <v/>
      </c>
      <c r="G111" s="67" t="str">
        <f t="shared" si="53"/>
        <v/>
      </c>
      <c r="H111" s="67" t="str">
        <f t="shared" si="53"/>
        <v/>
      </c>
      <c r="I111" s="67" t="str">
        <f t="shared" si="53"/>
        <v/>
      </c>
      <c r="J111" s="67" t="str">
        <f t="shared" si="53"/>
        <v/>
      </c>
      <c r="K111" s="67" t="str">
        <f t="shared" si="53"/>
        <v/>
      </c>
      <c r="L111" s="67" t="str">
        <f t="shared" si="53"/>
        <v/>
      </c>
      <c r="M111" s="67" t="str">
        <f t="shared" si="53"/>
        <v/>
      </c>
      <c r="N111" s="67" t="str">
        <f t="shared" si="53"/>
        <v/>
      </c>
      <c r="O111" s="67" t="str">
        <f t="shared" si="53"/>
        <v/>
      </c>
      <c r="P111" s="67" t="str">
        <f t="shared" si="53"/>
        <v/>
      </c>
      <c r="Q111" s="67" t="str">
        <f t="shared" si="53"/>
        <v/>
      </c>
      <c r="R111" s="67" t="str">
        <f t="shared" si="53"/>
        <v/>
      </c>
      <c r="S111" s="67" t="str">
        <f t="shared" si="53"/>
        <v/>
      </c>
      <c r="T111" s="67" t="str">
        <f t="shared" si="53"/>
        <v/>
      </c>
    </row>
    <row r="112" spans="1:29" ht="30" hidden="1" customHeight="1" x14ac:dyDescent="0.35">
      <c r="A112" s="188" t="s">
        <v>204</v>
      </c>
      <c r="B112" s="188"/>
      <c r="C112" s="74" t="str">
        <f>IF(C108="","",C111+C111*C104)</f>
        <v/>
      </c>
      <c r="D112" s="74" t="str">
        <f t="shared" ref="D112:T112" si="54">IF(D108="","",D111+D111*D104)</f>
        <v/>
      </c>
      <c r="E112" s="74" t="str">
        <f t="shared" si="54"/>
        <v/>
      </c>
      <c r="F112" s="60" t="str">
        <f t="shared" si="54"/>
        <v/>
      </c>
      <c r="G112" s="60" t="str">
        <f t="shared" si="54"/>
        <v/>
      </c>
      <c r="H112" s="60" t="str">
        <f t="shared" si="54"/>
        <v/>
      </c>
      <c r="I112" s="60" t="str">
        <f t="shared" si="54"/>
        <v/>
      </c>
      <c r="J112" s="60" t="str">
        <f t="shared" si="54"/>
        <v/>
      </c>
      <c r="K112" s="60" t="str">
        <f t="shared" si="54"/>
        <v/>
      </c>
      <c r="L112" s="60" t="str">
        <f t="shared" si="54"/>
        <v/>
      </c>
      <c r="M112" s="60" t="str">
        <f t="shared" si="54"/>
        <v/>
      </c>
      <c r="N112" s="60" t="str">
        <f t="shared" si="54"/>
        <v/>
      </c>
      <c r="O112" s="60" t="str">
        <f t="shared" si="54"/>
        <v/>
      </c>
      <c r="P112" s="60" t="str">
        <f t="shared" si="54"/>
        <v/>
      </c>
      <c r="Q112" s="60" t="str">
        <f t="shared" si="54"/>
        <v/>
      </c>
      <c r="R112" s="60" t="str">
        <f t="shared" si="54"/>
        <v/>
      </c>
      <c r="S112" s="60" t="str">
        <f t="shared" si="54"/>
        <v/>
      </c>
      <c r="T112" s="60" t="str">
        <f t="shared" si="54"/>
        <v/>
      </c>
      <c r="U112" s="10"/>
      <c r="V112" s="11"/>
    </row>
    <row r="113" spans="1:48" ht="30" hidden="1" customHeight="1" x14ac:dyDescent="0.35">
      <c r="A113" s="180" t="s">
        <v>205</v>
      </c>
      <c r="B113" s="182"/>
      <c r="C113" s="63" t="str">
        <f>IF(C108="","",STDEV(C108:C110)/C112)</f>
        <v/>
      </c>
      <c r="D113" s="63" t="str">
        <f t="shared" ref="D113:T113" si="55">IF(D108="","",STDEV(D108:D110)/D112)</f>
        <v/>
      </c>
      <c r="E113" s="63" t="str">
        <f t="shared" si="55"/>
        <v/>
      </c>
      <c r="F113" s="63" t="str">
        <f t="shared" si="55"/>
        <v/>
      </c>
      <c r="G113" s="63" t="str">
        <f t="shared" si="55"/>
        <v/>
      </c>
      <c r="H113" s="63" t="str">
        <f t="shared" si="55"/>
        <v/>
      </c>
      <c r="I113" s="63" t="str">
        <f t="shared" si="55"/>
        <v/>
      </c>
      <c r="J113" s="63" t="str">
        <f t="shared" si="55"/>
        <v/>
      </c>
      <c r="K113" s="63" t="str">
        <f t="shared" si="55"/>
        <v/>
      </c>
      <c r="L113" s="63" t="str">
        <f t="shared" si="55"/>
        <v/>
      </c>
      <c r="M113" s="63" t="str">
        <f t="shared" si="55"/>
        <v/>
      </c>
      <c r="N113" s="63" t="str">
        <f t="shared" si="55"/>
        <v/>
      </c>
      <c r="O113" s="63" t="str">
        <f t="shared" si="55"/>
        <v/>
      </c>
      <c r="P113" s="63" t="str">
        <f t="shared" si="55"/>
        <v/>
      </c>
      <c r="Q113" s="63" t="str">
        <f t="shared" si="55"/>
        <v/>
      </c>
      <c r="R113" s="63" t="str">
        <f t="shared" si="55"/>
        <v/>
      </c>
      <c r="S113" s="63" t="str">
        <f t="shared" si="55"/>
        <v/>
      </c>
      <c r="T113" s="63" t="str">
        <f t="shared" si="55"/>
        <v/>
      </c>
      <c r="U113" s="10"/>
      <c r="V113" s="11"/>
    </row>
    <row r="114" spans="1:48" ht="30" hidden="1" customHeight="1" x14ac:dyDescent="0.35">
      <c r="A114" s="180" t="s">
        <v>122</v>
      </c>
      <c r="B114" s="182"/>
      <c r="C114" s="266" t="str">
        <f>IF(C112="","",ROUNDUP(AVERAGE(C112:T112),0))</f>
        <v/>
      </c>
      <c r="D114" s="267"/>
      <c r="E114" s="267"/>
      <c r="F114" s="267"/>
      <c r="G114" s="267"/>
      <c r="H114" s="267"/>
      <c r="I114" s="267"/>
      <c r="J114" s="267"/>
      <c r="K114" s="267"/>
      <c r="L114" s="267"/>
      <c r="M114" s="267"/>
      <c r="N114" s="267"/>
      <c r="O114" s="267"/>
      <c r="P114" s="267"/>
      <c r="Q114" s="267"/>
      <c r="R114" s="267"/>
      <c r="S114" s="267"/>
      <c r="T114" s="268"/>
      <c r="U114" s="10"/>
      <c r="V114" s="11"/>
    </row>
    <row r="115" spans="1:48" ht="30" hidden="1" customHeight="1" x14ac:dyDescent="0.35">
      <c r="A115" s="188" t="s">
        <v>13</v>
      </c>
      <c r="B115" s="188"/>
      <c r="C115" s="269" t="e">
        <f>IF(B108="","Không đánh giá",IF(C114&lt;=B108,"Đạt","Không đạt"))</f>
        <v>#REF!</v>
      </c>
      <c r="D115" s="269"/>
      <c r="E115" s="269"/>
      <c r="F115" s="269"/>
      <c r="G115" s="269"/>
      <c r="H115" s="269"/>
      <c r="I115" s="269"/>
      <c r="J115" s="269"/>
      <c r="K115" s="269"/>
      <c r="L115" s="269"/>
      <c r="M115" s="269"/>
      <c r="N115" s="269"/>
      <c r="O115" s="269"/>
      <c r="P115" s="269"/>
      <c r="Q115" s="269"/>
      <c r="R115" s="269"/>
      <c r="S115" s="269"/>
      <c r="T115" s="269"/>
      <c r="U115" s="7"/>
      <c r="V115" s="7"/>
    </row>
    <row r="116" spans="1:48" s="75" customFormat="1" ht="30" hidden="1" customHeight="1" x14ac:dyDescent="0.35">
      <c r="A116" s="255" t="s">
        <v>189</v>
      </c>
      <c r="B116" s="255"/>
      <c r="C116" s="262" t="e">
        <f>MAX(C113:T113)/SQRT(COUNT(C108:C110))</f>
        <v>#DIV/0!</v>
      </c>
      <c r="D116" s="262"/>
      <c r="E116" s="262"/>
      <c r="F116" s="262"/>
      <c r="G116" s="262"/>
      <c r="H116" s="262"/>
      <c r="I116" s="262"/>
      <c r="J116" s="262"/>
      <c r="K116" s="262"/>
      <c r="L116" s="262"/>
      <c r="M116" s="262"/>
      <c r="N116" s="262"/>
      <c r="O116" s="262"/>
      <c r="P116" s="262"/>
      <c r="Q116" s="262"/>
      <c r="R116" s="262"/>
      <c r="S116" s="262"/>
      <c r="T116" s="262"/>
    </row>
    <row r="117" spans="1:48" ht="30" hidden="1" customHeight="1" x14ac:dyDescent="0.35">
      <c r="A117" s="188" t="s">
        <v>195</v>
      </c>
      <c r="B117" s="188"/>
      <c r="C117" s="263">
        <f>C105/2</f>
        <v>0.05</v>
      </c>
      <c r="D117" s="264"/>
      <c r="E117" s="264"/>
      <c r="F117" s="264"/>
      <c r="G117" s="264"/>
      <c r="H117" s="264"/>
      <c r="I117" s="264"/>
      <c r="J117" s="264"/>
      <c r="K117" s="264"/>
      <c r="L117" s="264"/>
      <c r="M117" s="264"/>
      <c r="N117" s="264"/>
      <c r="O117" s="264"/>
      <c r="P117" s="264"/>
      <c r="Q117" s="264"/>
      <c r="R117" s="264"/>
      <c r="S117" s="264"/>
      <c r="T117" s="265"/>
    </row>
    <row r="118" spans="1:48" ht="30" hidden="1" customHeight="1" x14ac:dyDescent="0.35">
      <c r="A118" s="188" t="s">
        <v>75</v>
      </c>
      <c r="B118" s="188"/>
      <c r="C118" s="263" t="e">
        <f>SQRT(SUMSQ(C116:T117))</f>
        <v>#DIV/0!</v>
      </c>
      <c r="D118" s="263"/>
      <c r="E118" s="263"/>
      <c r="F118" s="263"/>
      <c r="G118" s="263"/>
      <c r="H118" s="263"/>
      <c r="I118" s="263"/>
      <c r="J118" s="263"/>
      <c r="K118" s="263"/>
      <c r="L118" s="263"/>
      <c r="M118" s="263"/>
      <c r="N118" s="263"/>
      <c r="O118" s="263"/>
      <c r="P118" s="263"/>
      <c r="Q118" s="263"/>
      <c r="R118" s="263"/>
      <c r="S118" s="263"/>
      <c r="T118" s="263"/>
    </row>
    <row r="119" spans="1:48" ht="30" hidden="1" customHeight="1" x14ac:dyDescent="0.35">
      <c r="A119" s="188" t="s">
        <v>74</v>
      </c>
      <c r="B119" s="188"/>
      <c r="C119" s="270" t="e">
        <f>ROUNDUP(C118*2,3)</f>
        <v>#DIV/0!</v>
      </c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70"/>
      <c r="O119" s="270"/>
      <c r="P119" s="270"/>
      <c r="Q119" s="270"/>
      <c r="R119" s="270"/>
      <c r="S119" s="270"/>
      <c r="T119" s="270"/>
    </row>
    <row r="120" spans="1:48" ht="30" hidden="1" customHeight="1" x14ac:dyDescent="0.35">
      <c r="A120" s="5" t="s">
        <v>152</v>
      </c>
      <c r="F120" s="53" t="s">
        <v>161</v>
      </c>
      <c r="G120" s="37"/>
      <c r="W120" s="44" t="s">
        <v>160</v>
      </c>
      <c r="X120" s="188" t="s">
        <v>197</v>
      </c>
      <c r="Y120" s="188"/>
      <c r="Z120" s="188"/>
      <c r="AA120" s="188"/>
      <c r="AB120" s="188"/>
      <c r="AC120" s="188"/>
      <c r="AD120" s="188"/>
      <c r="AE120" s="188"/>
      <c r="AF120" s="188"/>
      <c r="AG120" s="188"/>
      <c r="AH120" s="188"/>
      <c r="AI120" s="188"/>
      <c r="AJ120" s="188"/>
    </row>
    <row r="121" spans="1:48" ht="30" hidden="1" customHeight="1" x14ac:dyDescent="0.35">
      <c r="A121" s="184" t="str">
        <f>A2</f>
        <v>Kích thước phòng sạch</v>
      </c>
      <c r="B121" s="185"/>
      <c r="C121" s="44" t="s">
        <v>21</v>
      </c>
      <c r="D121" s="44" t="s">
        <v>20</v>
      </c>
      <c r="E121" s="44" t="s">
        <v>104</v>
      </c>
      <c r="F121" s="44" t="s">
        <v>39</v>
      </c>
      <c r="G121" s="47" t="s">
        <v>120</v>
      </c>
      <c r="H121" s="47" t="s">
        <v>125</v>
      </c>
      <c r="I121" s="180" t="s">
        <v>135</v>
      </c>
      <c r="J121" s="182"/>
      <c r="K121" s="216" t="s">
        <v>134</v>
      </c>
      <c r="L121" s="218"/>
      <c r="W121" s="44" t="s">
        <v>184</v>
      </c>
      <c r="X121" s="33">
        <v>49.61</v>
      </c>
      <c r="Y121" s="33">
        <v>70.94</v>
      </c>
      <c r="Z121" s="33">
        <v>97.94</v>
      </c>
      <c r="AA121" s="33">
        <v>172.2</v>
      </c>
      <c r="AB121" s="42">
        <v>206</v>
      </c>
      <c r="AC121" s="42">
        <v>277</v>
      </c>
      <c r="AD121" s="42">
        <v>503</v>
      </c>
      <c r="AE121" s="42">
        <v>552</v>
      </c>
      <c r="AF121" s="42">
        <v>1015</v>
      </c>
      <c r="AG121" s="42">
        <v>1186</v>
      </c>
      <c r="AH121" s="42">
        <v>2018</v>
      </c>
      <c r="AI121" s="42">
        <v>2328</v>
      </c>
      <c r="AJ121" s="42">
        <v>4604</v>
      </c>
    </row>
    <row r="122" spans="1:48" ht="30" hidden="1" customHeight="1" x14ac:dyDescent="0.35">
      <c r="A122" s="186"/>
      <c r="B122" s="187"/>
      <c r="C122" s="31">
        <f>C3</f>
        <v>3.05</v>
      </c>
      <c r="D122" s="31">
        <f>D3</f>
        <v>2.85</v>
      </c>
      <c r="E122" s="16">
        <f>C122*D122</f>
        <v>8.692499999999999</v>
      </c>
      <c r="F122" s="48">
        <v>15</v>
      </c>
      <c r="G122" s="48">
        <v>0.6</v>
      </c>
      <c r="H122" s="48">
        <v>760</v>
      </c>
      <c r="W122" s="44" t="s">
        <v>185</v>
      </c>
      <c r="X122" s="27">
        <v>50.1</v>
      </c>
      <c r="Y122" s="27">
        <v>70.5</v>
      </c>
      <c r="Z122" s="27">
        <v>98.1</v>
      </c>
      <c r="AA122" s="27">
        <v>173.3</v>
      </c>
      <c r="AB122" s="42">
        <v>208</v>
      </c>
      <c r="AC122" s="42">
        <v>280</v>
      </c>
      <c r="AD122" s="42">
        <v>507</v>
      </c>
      <c r="AE122" s="42">
        <v>556</v>
      </c>
      <c r="AF122" s="42">
        <v>1023</v>
      </c>
      <c r="AG122" s="42">
        <v>1195</v>
      </c>
      <c r="AH122" s="42">
        <v>2037</v>
      </c>
      <c r="AI122" s="42">
        <v>2350</v>
      </c>
      <c r="AJ122" s="42">
        <v>4620</v>
      </c>
    </row>
    <row r="123" spans="1:48" ht="30" hidden="1" customHeight="1" x14ac:dyDescent="0.35">
      <c r="A123" s="188" t="s">
        <v>55</v>
      </c>
      <c r="B123" s="188"/>
      <c r="C123" s="26" t="str">
        <f t="array" ref="C123">IF(C127="","",HLOOKUP(INDEX($X$121:$AJ$121,MATCH(MIN(ABS($X$121:$AJ$121-AVERAGE(C127:C129))),ABS($X$121:$AJ$121-AVERAGE(C127:C129)),0)),$X$121:$AJ$124,3,0))</f>
        <v/>
      </c>
      <c r="D123" s="26" t="str">
        <f t="array" ref="D123">IF(D127="","",HLOOKUP(INDEX($X$121:$AJ$121,MATCH(MIN(ABS($X$121:$AJ$121-AVERAGE(D127:D129))),ABS($X$121:$AJ$121-AVERAGE(D127:D129)),0)),$X$121:$AJ$124,3,0))</f>
        <v/>
      </c>
      <c r="E123" s="26" t="str">
        <f t="array" ref="E123">IF(E127="","",HLOOKUP(INDEX($X$121:$AJ$121,MATCH(MIN(ABS($X$121:$AJ$121-AVERAGE(E127:E129))),ABS($X$121:$AJ$121-AVERAGE(E127:E129)),0)),$X$121:$AJ$124,3,0))</f>
        <v/>
      </c>
      <c r="F123" s="26" t="str">
        <f t="array" ref="F123">IF(F127="","",HLOOKUP(INDEX($X$121:$AJ$121,MATCH(MIN(ABS($X$121:$AJ$121-AVERAGE(F127:F129))),ABS($X$121:$AJ$121-AVERAGE(F127:F129)),0)),$X$121:$AJ$124,3,0))</f>
        <v/>
      </c>
      <c r="G123" s="26" t="str">
        <f t="array" ref="G123">IF(G127="","",HLOOKUP(INDEX($X$121:$AJ$121,MATCH(MIN(ABS($X$121:$AJ$121-AVERAGE(G127:G129))),ABS($X$121:$AJ$121-AVERAGE(G127:G129)),0)),$X$121:$AJ$124,3,0))</f>
        <v/>
      </c>
      <c r="H123" s="26" t="str">
        <f t="array" ref="H123">IF(H127="","",HLOOKUP(INDEX($X$121:$AJ$121,MATCH(MIN(ABS($X$121:$AJ$121-AVERAGE(H127:H129))),ABS($X$121:$AJ$121-AVERAGE(H127:H129)),0)),$X$121:$AJ$124,3,0))</f>
        <v/>
      </c>
      <c r="I123" s="26" t="str">
        <f t="array" ref="I123">IF(I127="","",HLOOKUP(INDEX($X$121:$AJ$121,MATCH(MIN(ABS($X$121:$AJ$121-AVERAGE(I127:I129))),ABS($X$121:$AJ$121-AVERAGE(I127:I129)),0)),$X$121:$AJ$124,3,0))</f>
        <v/>
      </c>
      <c r="J123" s="26" t="str">
        <f t="array" ref="J123">IF(J127="","",HLOOKUP(INDEX($X$121:$AJ$121,MATCH(MIN(ABS($X$121:$AJ$121-AVERAGE(J127:J129))),ABS($X$121:$AJ$121-AVERAGE(J127:J129)),0)),$X$121:$AJ$124,3,0))</f>
        <v/>
      </c>
      <c r="K123" s="26" t="str">
        <f t="array" ref="K123">IF(K127="","",HLOOKUP(INDEX($X$121:$AJ$121,MATCH(MIN(ABS($X$121:$AJ$121-AVERAGE(K127:K129))),ABS($X$121:$AJ$121-AVERAGE(K127:K129)),0)),$X$121:$AJ$124,3,0))</f>
        <v/>
      </c>
      <c r="L123" s="26" t="str">
        <f t="array" ref="L123">IF(L127="","",HLOOKUP(INDEX($X$121:$AJ$121,MATCH(MIN(ABS($X$121:$AJ$121-AVERAGE(L127:L129))),ABS($X$121:$AJ$121-AVERAGE(L127:L129)),0)),$X$121:$AJ$124,3,0))</f>
        <v/>
      </c>
      <c r="M123" s="26" t="str">
        <f t="array" ref="M123">IF(M127="","",HLOOKUP(INDEX($X$121:$AJ$121,MATCH(MIN(ABS($X$121:$AJ$121-AVERAGE(M127:M129))),ABS($X$121:$AJ$121-AVERAGE(M127:M129)),0)),$X$121:$AJ$124,3,0))</f>
        <v/>
      </c>
      <c r="N123" s="26" t="str">
        <f t="array" ref="N123">IF(N127="","",HLOOKUP(INDEX($X$121:$AJ$121,MATCH(MIN(ABS($X$121:$AJ$121-AVERAGE(N127:N129))),ABS($X$121:$AJ$121-AVERAGE(N127:N129)),0)),$X$121:$AJ$124,3,0))</f>
        <v/>
      </c>
      <c r="O123" s="26" t="str">
        <f t="array" ref="O123">IF(O127="","",HLOOKUP(INDEX($X$121:$AJ$121,MATCH(MIN(ABS($X$121:$AJ$121-AVERAGE(O127:O129))),ABS($X$121:$AJ$121-AVERAGE(O127:O129)),0)),$X$121:$AJ$124,3,0))</f>
        <v/>
      </c>
      <c r="P123" s="26" t="str">
        <f t="array" ref="P123">IF(P127="","",HLOOKUP(INDEX($X$121:$AJ$121,MATCH(MIN(ABS($X$121:$AJ$121-AVERAGE(P127:P129))),ABS($X$121:$AJ$121-AVERAGE(P127:P129)),0)),$X$121:$AJ$124,3,0))</f>
        <v/>
      </c>
      <c r="Q123" s="26" t="str">
        <f t="array" ref="Q123">IF(Q127="","",HLOOKUP(INDEX($X$121:$AJ$121,MATCH(MIN(ABS($X$121:$AJ$121-AVERAGE(Q127:Q129))),ABS($X$121:$AJ$121-AVERAGE(Q127:Q129)),0)),$X$121:$AJ$124,3,0))</f>
        <v/>
      </c>
      <c r="R123" s="26" t="str">
        <f t="array" ref="R123">IF(R127="","",HLOOKUP(INDEX($X$121:$AJ$121,MATCH(MIN(ABS($X$121:$AJ$121-AVERAGE(R127:R129))),ABS($X$121:$AJ$121-AVERAGE(R127:R129)),0)),$X$121:$AJ$124,3,0))</f>
        <v/>
      </c>
      <c r="S123" s="26" t="str">
        <f t="array" ref="S123">IF(S127="","",HLOOKUP(INDEX($X$121:$AJ$121,MATCH(MIN(ABS($X$121:$AJ$121-AVERAGE(S127:S129))),ABS($X$121:$AJ$121-AVERAGE(S127:S129)),0)),$X$121:$AJ$124,3,0))</f>
        <v/>
      </c>
      <c r="T123" s="26" t="str">
        <f t="array" ref="T123">IF(T127="","",HLOOKUP(INDEX($X$121:$AJ$121,MATCH(MIN(ABS($X$121:$AJ$121-AVERAGE(T127:T129))),ABS($X$121:$AJ$121-AVERAGE(T127:T129)),0)),$X$121:$AJ$124,3,0))</f>
        <v/>
      </c>
      <c r="W123" s="44" t="s">
        <v>55</v>
      </c>
      <c r="X123" s="33">
        <f>X121-X122</f>
        <v>-0.49000000000000199</v>
      </c>
      <c r="Y123" s="33">
        <f t="shared" ref="Y123:AJ123" si="56">Y121-Y122</f>
        <v>0.43999999999999773</v>
      </c>
      <c r="Z123" s="33">
        <f t="shared" si="56"/>
        <v>-0.15999999999999659</v>
      </c>
      <c r="AA123" s="33">
        <f t="shared" si="56"/>
        <v>-1.1000000000000227</v>
      </c>
      <c r="AB123" s="42">
        <f t="shared" si="56"/>
        <v>-2</v>
      </c>
      <c r="AC123" s="42">
        <f t="shared" si="56"/>
        <v>-3</v>
      </c>
      <c r="AD123" s="42">
        <f t="shared" si="56"/>
        <v>-4</v>
      </c>
      <c r="AE123" s="42">
        <f t="shared" si="56"/>
        <v>-4</v>
      </c>
      <c r="AF123" s="42">
        <f t="shared" si="56"/>
        <v>-8</v>
      </c>
      <c r="AG123" s="42">
        <f t="shared" si="56"/>
        <v>-9</v>
      </c>
      <c r="AH123" s="42">
        <f t="shared" si="56"/>
        <v>-19</v>
      </c>
      <c r="AI123" s="42">
        <f t="shared" si="56"/>
        <v>-22</v>
      </c>
      <c r="AJ123" s="42">
        <f t="shared" si="56"/>
        <v>-16</v>
      </c>
    </row>
    <row r="124" spans="1:48" ht="30" hidden="1" customHeight="1" x14ac:dyDescent="0.35">
      <c r="A124" s="188" t="s">
        <v>141</v>
      </c>
      <c r="B124" s="188"/>
      <c r="C124" s="54">
        <f>X124</f>
        <v>1.2E-2</v>
      </c>
      <c r="D124" s="54">
        <f>C124</f>
        <v>1.2E-2</v>
      </c>
      <c r="E124" s="54">
        <f t="shared" ref="E124:Q124" si="57">D124</f>
        <v>1.2E-2</v>
      </c>
      <c r="F124" s="54">
        <f t="shared" si="57"/>
        <v>1.2E-2</v>
      </c>
      <c r="G124" s="54">
        <f t="shared" si="57"/>
        <v>1.2E-2</v>
      </c>
      <c r="H124" s="54">
        <f t="shared" si="57"/>
        <v>1.2E-2</v>
      </c>
      <c r="I124" s="54">
        <f t="shared" si="57"/>
        <v>1.2E-2</v>
      </c>
      <c r="J124" s="54">
        <f t="shared" si="57"/>
        <v>1.2E-2</v>
      </c>
      <c r="K124" s="54">
        <f t="shared" si="57"/>
        <v>1.2E-2</v>
      </c>
      <c r="L124" s="54">
        <f t="shared" si="57"/>
        <v>1.2E-2</v>
      </c>
      <c r="M124" s="54">
        <f t="shared" si="57"/>
        <v>1.2E-2</v>
      </c>
      <c r="N124" s="54">
        <f t="shared" si="57"/>
        <v>1.2E-2</v>
      </c>
      <c r="O124" s="54">
        <f t="shared" si="57"/>
        <v>1.2E-2</v>
      </c>
      <c r="P124" s="54">
        <f t="shared" si="57"/>
        <v>1.2E-2</v>
      </c>
      <c r="Q124" s="54">
        <f t="shared" si="57"/>
        <v>1.2E-2</v>
      </c>
      <c r="R124" s="54"/>
      <c r="S124" s="54"/>
      <c r="T124" s="54"/>
      <c r="W124" s="44" t="s">
        <v>141</v>
      </c>
      <c r="X124" s="51">
        <f>1.2%</f>
        <v>1.2E-2</v>
      </c>
      <c r="Y124" s="51">
        <f t="shared" ref="Y124:AJ124" si="58">1.2%</f>
        <v>1.2E-2</v>
      </c>
      <c r="Z124" s="51">
        <f t="shared" si="58"/>
        <v>1.2E-2</v>
      </c>
      <c r="AA124" s="51">
        <f t="shared" si="58"/>
        <v>1.2E-2</v>
      </c>
      <c r="AB124" s="51">
        <f t="shared" si="58"/>
        <v>1.2E-2</v>
      </c>
      <c r="AC124" s="51">
        <f t="shared" si="58"/>
        <v>1.2E-2</v>
      </c>
      <c r="AD124" s="51">
        <f t="shared" si="58"/>
        <v>1.2E-2</v>
      </c>
      <c r="AE124" s="51">
        <f t="shared" si="58"/>
        <v>1.2E-2</v>
      </c>
      <c r="AF124" s="51">
        <f t="shared" si="58"/>
        <v>1.2E-2</v>
      </c>
      <c r="AG124" s="51">
        <f t="shared" si="58"/>
        <v>1.2E-2</v>
      </c>
      <c r="AH124" s="51">
        <f t="shared" si="58"/>
        <v>1.2E-2</v>
      </c>
      <c r="AI124" s="51">
        <f t="shared" si="58"/>
        <v>1.2E-2</v>
      </c>
      <c r="AJ124" s="51">
        <f t="shared" si="58"/>
        <v>1.2E-2</v>
      </c>
    </row>
    <row r="125" spans="1:48" ht="30" hidden="1" customHeight="1" x14ac:dyDescent="0.35">
      <c r="A125" s="188" t="s">
        <v>38</v>
      </c>
      <c r="B125" s="197" t="s">
        <v>56</v>
      </c>
      <c r="C125" s="222" t="s">
        <v>37</v>
      </c>
      <c r="D125" s="223"/>
      <c r="E125" s="223"/>
      <c r="F125" s="223"/>
      <c r="G125" s="223"/>
      <c r="H125" s="223"/>
      <c r="I125" s="223"/>
      <c r="J125" s="223"/>
      <c r="K125" s="223"/>
      <c r="L125" s="223"/>
      <c r="M125" s="223"/>
      <c r="N125" s="223"/>
      <c r="O125" s="223"/>
      <c r="P125" s="223"/>
      <c r="Q125" s="223"/>
      <c r="R125" s="223"/>
      <c r="S125" s="223"/>
      <c r="T125" s="223"/>
    </row>
    <row r="126" spans="1:48" ht="30" hidden="1" customHeight="1" x14ac:dyDescent="0.35">
      <c r="A126" s="188"/>
      <c r="B126" s="197"/>
      <c r="C126" s="44" t="s">
        <v>27</v>
      </c>
      <c r="D126" s="44" t="s">
        <v>28</v>
      </c>
      <c r="E126" s="44" t="s">
        <v>29</v>
      </c>
      <c r="F126" s="44" t="s">
        <v>30</v>
      </c>
      <c r="G126" s="44" t="s">
        <v>31</v>
      </c>
      <c r="H126" s="44" t="s">
        <v>32</v>
      </c>
      <c r="I126" s="44" t="s">
        <v>33</v>
      </c>
      <c r="J126" s="44" t="s">
        <v>34</v>
      </c>
      <c r="K126" s="44" t="s">
        <v>35</v>
      </c>
      <c r="L126" s="44" t="s">
        <v>36</v>
      </c>
      <c r="M126" s="44" t="s">
        <v>40</v>
      </c>
      <c r="N126" s="44" t="s">
        <v>41</v>
      </c>
      <c r="O126" s="44" t="s">
        <v>42</v>
      </c>
      <c r="P126" s="44" t="s">
        <v>43</v>
      </c>
      <c r="Q126" s="44" t="s">
        <v>44</v>
      </c>
      <c r="R126" s="44" t="s">
        <v>45</v>
      </c>
      <c r="S126" s="44" t="s">
        <v>46</v>
      </c>
      <c r="T126" s="44" t="s">
        <v>47</v>
      </c>
      <c r="U126" s="44" t="s">
        <v>212</v>
      </c>
      <c r="V126" s="44" t="s">
        <v>213</v>
      </c>
      <c r="W126" s="44" t="s">
        <v>214</v>
      </c>
      <c r="X126" s="44" t="s">
        <v>215</v>
      </c>
      <c r="Y126" s="44" t="s">
        <v>216</v>
      </c>
      <c r="Z126" s="44" t="s">
        <v>217</v>
      </c>
      <c r="AA126" s="44" t="s">
        <v>218</v>
      </c>
      <c r="AB126" s="44" t="s">
        <v>219</v>
      </c>
      <c r="AC126" s="44" t="s">
        <v>220</v>
      </c>
      <c r="AD126" s="44" t="s">
        <v>221</v>
      </c>
      <c r="AE126" s="44" t="s">
        <v>222</v>
      </c>
      <c r="AF126" s="44" t="s">
        <v>223</v>
      </c>
      <c r="AG126" s="44" t="s">
        <v>224</v>
      </c>
      <c r="AH126" s="44" t="s">
        <v>225</v>
      </c>
      <c r="AI126" s="44" t="s">
        <v>226</v>
      </c>
      <c r="AJ126" s="44" t="s">
        <v>227</v>
      </c>
      <c r="AK126" s="44" t="s">
        <v>228</v>
      </c>
      <c r="AL126" s="44" t="s">
        <v>229</v>
      </c>
      <c r="AM126" s="44" t="s">
        <v>230</v>
      </c>
      <c r="AN126" s="44" t="s">
        <v>231</v>
      </c>
      <c r="AO126" s="44" t="s">
        <v>232</v>
      </c>
      <c r="AP126" s="44" t="s">
        <v>233</v>
      </c>
      <c r="AQ126" s="44" t="s">
        <v>234</v>
      </c>
      <c r="AR126" s="44" t="s">
        <v>235</v>
      </c>
      <c r="AS126" s="44" t="s">
        <v>236</v>
      </c>
      <c r="AT126" s="44" t="s">
        <v>237</v>
      </c>
      <c r="AU126" s="44" t="s">
        <v>238</v>
      </c>
      <c r="AV126" s="44" t="s">
        <v>239</v>
      </c>
    </row>
    <row r="127" spans="1:48" ht="30" hidden="1" customHeight="1" x14ac:dyDescent="0.35">
      <c r="A127" s="44" t="s">
        <v>24</v>
      </c>
      <c r="B127" s="192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</row>
    <row r="128" spans="1:48" ht="30" hidden="1" customHeight="1" x14ac:dyDescent="0.35">
      <c r="A128" s="44" t="s">
        <v>25</v>
      </c>
      <c r="B128" s="192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</row>
    <row r="129" spans="1:48" ht="30" hidden="1" customHeight="1" x14ac:dyDescent="0.35">
      <c r="A129" s="44" t="s">
        <v>26</v>
      </c>
      <c r="B129" s="192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</row>
    <row r="130" spans="1:48" ht="30" hidden="1" customHeight="1" x14ac:dyDescent="0.35">
      <c r="A130" s="188" t="s">
        <v>206</v>
      </c>
      <c r="B130" s="188"/>
      <c r="C130" s="68" t="str">
        <f>IF(C127="","",AVERAGE(C127:C129))</f>
        <v/>
      </c>
      <c r="D130" s="68" t="str">
        <f t="shared" ref="D130:T130" si="59">IF(D127="","",AVERAGE(D127:D129))</f>
        <v/>
      </c>
      <c r="E130" s="68" t="str">
        <f t="shared" si="59"/>
        <v/>
      </c>
      <c r="F130" s="68" t="str">
        <f t="shared" si="59"/>
        <v/>
      </c>
      <c r="G130" s="68" t="str">
        <f t="shared" si="59"/>
        <v/>
      </c>
      <c r="H130" s="68" t="str">
        <f t="shared" si="59"/>
        <v/>
      </c>
      <c r="I130" s="68" t="str">
        <f t="shared" si="59"/>
        <v/>
      </c>
      <c r="J130" s="68" t="str">
        <f t="shared" si="59"/>
        <v/>
      </c>
      <c r="K130" s="68" t="str">
        <f t="shared" si="59"/>
        <v/>
      </c>
      <c r="L130" s="68" t="str">
        <f t="shared" si="59"/>
        <v/>
      </c>
      <c r="M130" s="68" t="str">
        <f t="shared" si="59"/>
        <v/>
      </c>
      <c r="N130" s="68" t="str">
        <f t="shared" si="59"/>
        <v/>
      </c>
      <c r="O130" s="68" t="str">
        <f t="shared" si="59"/>
        <v/>
      </c>
      <c r="P130" s="68" t="str">
        <f t="shared" si="59"/>
        <v/>
      </c>
      <c r="Q130" s="68" t="str">
        <f t="shared" si="59"/>
        <v/>
      </c>
      <c r="R130" s="68" t="str">
        <f t="shared" si="59"/>
        <v/>
      </c>
      <c r="S130" s="68" t="str">
        <f t="shared" si="59"/>
        <v/>
      </c>
      <c r="T130" s="68" t="str">
        <f t="shared" si="59"/>
        <v/>
      </c>
    </row>
    <row r="131" spans="1:48" ht="30" hidden="1" customHeight="1" x14ac:dyDescent="0.35">
      <c r="A131" s="188" t="s">
        <v>207</v>
      </c>
      <c r="B131" s="188"/>
      <c r="C131" s="59" t="str">
        <f>IF(C127="","",C130+C123)</f>
        <v/>
      </c>
      <c r="D131" s="59" t="str">
        <f t="shared" ref="D131:T131" si="60">IF(D127="","",D130+D123)</f>
        <v/>
      </c>
      <c r="E131" s="59" t="str">
        <f t="shared" si="60"/>
        <v/>
      </c>
      <c r="F131" s="59" t="str">
        <f t="shared" si="60"/>
        <v/>
      </c>
      <c r="G131" s="59" t="str">
        <f t="shared" si="60"/>
        <v/>
      </c>
      <c r="H131" s="59" t="str">
        <f t="shared" si="60"/>
        <v/>
      </c>
      <c r="I131" s="59" t="str">
        <f t="shared" si="60"/>
        <v/>
      </c>
      <c r="J131" s="59" t="str">
        <f t="shared" si="60"/>
        <v/>
      </c>
      <c r="K131" s="59" t="str">
        <f t="shared" si="60"/>
        <v/>
      </c>
      <c r="L131" s="59" t="str">
        <f t="shared" si="60"/>
        <v/>
      </c>
      <c r="M131" s="59" t="str">
        <f t="shared" si="60"/>
        <v/>
      </c>
      <c r="N131" s="59" t="str">
        <f t="shared" si="60"/>
        <v/>
      </c>
      <c r="O131" s="59" t="str">
        <f t="shared" si="60"/>
        <v/>
      </c>
      <c r="P131" s="59" t="str">
        <f t="shared" si="60"/>
        <v/>
      </c>
      <c r="Q131" s="59" t="str">
        <f t="shared" si="60"/>
        <v/>
      </c>
      <c r="R131" s="59" t="str">
        <f t="shared" si="60"/>
        <v/>
      </c>
      <c r="S131" s="59" t="str">
        <f t="shared" si="60"/>
        <v/>
      </c>
      <c r="T131" s="59" t="str">
        <f t="shared" si="60"/>
        <v/>
      </c>
      <c r="U131" s="10"/>
      <c r="V131" s="11"/>
    </row>
    <row r="132" spans="1:48" ht="30" hidden="1" customHeight="1" x14ac:dyDescent="0.35">
      <c r="A132" s="180" t="s">
        <v>205</v>
      </c>
      <c r="B132" s="182"/>
      <c r="C132" s="63" t="str">
        <f>IF(C127="","",STDEV(C127:C129)/C131)</f>
        <v/>
      </c>
      <c r="D132" s="63" t="str">
        <f t="shared" ref="D132:T132" si="61">IF(D127="","",STDEV(D127:D129)/D131)</f>
        <v/>
      </c>
      <c r="E132" s="63" t="str">
        <f t="shared" si="61"/>
        <v/>
      </c>
      <c r="F132" s="63" t="str">
        <f t="shared" si="61"/>
        <v/>
      </c>
      <c r="G132" s="63" t="str">
        <f t="shared" si="61"/>
        <v/>
      </c>
      <c r="H132" s="63" t="str">
        <f t="shared" si="61"/>
        <v/>
      </c>
      <c r="I132" s="63" t="str">
        <f t="shared" si="61"/>
        <v/>
      </c>
      <c r="J132" s="63" t="str">
        <f t="shared" si="61"/>
        <v/>
      </c>
      <c r="K132" s="63" t="str">
        <f t="shared" si="61"/>
        <v/>
      </c>
      <c r="L132" s="63" t="str">
        <f t="shared" si="61"/>
        <v/>
      </c>
      <c r="M132" s="63" t="str">
        <f t="shared" si="61"/>
        <v/>
      </c>
      <c r="N132" s="63" t="str">
        <f t="shared" si="61"/>
        <v/>
      </c>
      <c r="O132" s="63" t="str">
        <f t="shared" si="61"/>
        <v/>
      </c>
      <c r="P132" s="63" t="str">
        <f t="shared" si="61"/>
        <v/>
      </c>
      <c r="Q132" s="63" t="str">
        <f t="shared" si="61"/>
        <v/>
      </c>
      <c r="R132" s="63" t="str">
        <f t="shared" si="61"/>
        <v/>
      </c>
      <c r="S132" s="63" t="str">
        <f t="shared" si="61"/>
        <v/>
      </c>
      <c r="T132" s="63" t="str">
        <f t="shared" si="61"/>
        <v/>
      </c>
      <c r="U132" s="10"/>
      <c r="V132" s="11"/>
    </row>
    <row r="133" spans="1:48" ht="30" hidden="1" customHeight="1" x14ac:dyDescent="0.35">
      <c r="A133" s="180" t="s">
        <v>49</v>
      </c>
      <c r="B133" s="182"/>
      <c r="C133" s="273" t="e">
        <f>ROUND(AVERAGE(C131:T131),0)</f>
        <v>#DIV/0!</v>
      </c>
      <c r="D133" s="274"/>
      <c r="E133" s="274"/>
      <c r="F133" s="274"/>
      <c r="G133" s="274"/>
      <c r="H133" s="274"/>
      <c r="I133" s="274"/>
      <c r="J133" s="274"/>
      <c r="K133" s="274"/>
      <c r="L133" s="274"/>
      <c r="M133" s="274"/>
      <c r="N133" s="274"/>
      <c r="O133" s="274"/>
      <c r="P133" s="274"/>
      <c r="Q133" s="274"/>
      <c r="R133" s="274"/>
      <c r="S133" s="274"/>
      <c r="T133" s="275"/>
      <c r="U133" s="10"/>
      <c r="V133" s="11"/>
    </row>
    <row r="134" spans="1:48" ht="30" hidden="1" customHeight="1" x14ac:dyDescent="0.35">
      <c r="A134" s="188" t="s">
        <v>13</v>
      </c>
      <c r="B134" s="188"/>
      <c r="C134" s="215" t="str">
        <f>IF(B127="","Không đánh giá",IF(C133&gt;=B127,"Đạt","Không đạt"))</f>
        <v>Không đánh giá</v>
      </c>
      <c r="D134" s="215"/>
      <c r="E134" s="215"/>
      <c r="F134" s="215"/>
      <c r="G134" s="215"/>
      <c r="H134" s="215"/>
      <c r="I134" s="215"/>
      <c r="J134" s="215"/>
      <c r="K134" s="215"/>
      <c r="L134" s="215"/>
      <c r="M134" s="215"/>
      <c r="N134" s="215"/>
      <c r="O134" s="215"/>
      <c r="P134" s="215"/>
      <c r="Q134" s="215"/>
      <c r="R134" s="215"/>
      <c r="S134" s="215"/>
      <c r="T134" s="215"/>
      <c r="U134" s="7"/>
      <c r="V134" s="7"/>
    </row>
    <row r="135" spans="1:48" s="75" customFormat="1" ht="30" hidden="1" customHeight="1" x14ac:dyDescent="0.35">
      <c r="A135" s="255" t="s">
        <v>188</v>
      </c>
      <c r="B135" s="255"/>
      <c r="C135" s="262" t="e">
        <f>MAX(C132:T132)/SQRT(COUNT(C127:C129))</f>
        <v>#DIV/0!</v>
      </c>
      <c r="D135" s="262"/>
      <c r="E135" s="262"/>
      <c r="F135" s="262"/>
      <c r="G135" s="262"/>
      <c r="H135" s="262"/>
      <c r="I135" s="262"/>
      <c r="J135" s="262"/>
      <c r="K135" s="262"/>
      <c r="L135" s="262"/>
      <c r="M135" s="262"/>
      <c r="N135" s="262"/>
      <c r="O135" s="262"/>
      <c r="P135" s="262"/>
      <c r="Q135" s="262"/>
      <c r="R135" s="262"/>
      <c r="S135" s="262"/>
      <c r="T135" s="262"/>
    </row>
    <row r="136" spans="1:48" s="72" customFormat="1" ht="30" hidden="1" customHeight="1" x14ac:dyDescent="0.35">
      <c r="A136" s="193" t="s">
        <v>187</v>
      </c>
      <c r="B136" s="193"/>
      <c r="C136" s="271">
        <f>MAX(C124:T124)/2</f>
        <v>6.0000000000000001E-3</v>
      </c>
      <c r="D136" s="271"/>
      <c r="E136" s="271"/>
      <c r="F136" s="271"/>
      <c r="G136" s="271"/>
      <c r="H136" s="271"/>
      <c r="I136" s="271"/>
      <c r="J136" s="271"/>
      <c r="K136" s="271"/>
      <c r="L136" s="271"/>
      <c r="M136" s="271"/>
      <c r="N136" s="271"/>
      <c r="O136" s="271"/>
      <c r="P136" s="271"/>
      <c r="Q136" s="271"/>
      <c r="R136" s="271"/>
      <c r="S136" s="271"/>
      <c r="T136" s="271"/>
    </row>
    <row r="137" spans="1:48" ht="30" hidden="1" customHeight="1" x14ac:dyDescent="0.35">
      <c r="A137" s="188" t="s">
        <v>53</v>
      </c>
      <c r="B137" s="188"/>
      <c r="C137" s="272" t="e">
        <f>SQRT(SUMSQ(C135:T136))</f>
        <v>#DIV/0!</v>
      </c>
      <c r="D137" s="272"/>
      <c r="E137" s="272"/>
      <c r="F137" s="272"/>
      <c r="G137" s="272"/>
      <c r="H137" s="272"/>
      <c r="I137" s="272"/>
      <c r="J137" s="272"/>
      <c r="K137" s="272"/>
      <c r="L137" s="272"/>
      <c r="M137" s="272"/>
      <c r="N137" s="272"/>
      <c r="O137" s="272"/>
      <c r="P137" s="272"/>
      <c r="Q137" s="272"/>
      <c r="R137" s="272"/>
      <c r="S137" s="272"/>
      <c r="T137" s="272"/>
    </row>
    <row r="138" spans="1:48" ht="30" hidden="1" customHeight="1" x14ac:dyDescent="0.35">
      <c r="A138" s="188" t="s">
        <v>54</v>
      </c>
      <c r="B138" s="188"/>
      <c r="C138" s="270" t="e">
        <f>ROUNDUP(C137*2,3)</f>
        <v>#DIV/0!</v>
      </c>
      <c r="D138" s="270"/>
      <c r="E138" s="270"/>
      <c r="F138" s="270"/>
      <c r="G138" s="270"/>
      <c r="H138" s="270"/>
      <c r="I138" s="270"/>
      <c r="J138" s="270"/>
      <c r="K138" s="270"/>
      <c r="L138" s="270"/>
      <c r="M138" s="270"/>
      <c r="N138" s="270"/>
      <c r="O138" s="270"/>
      <c r="P138" s="270"/>
      <c r="Q138" s="270"/>
      <c r="R138" s="270"/>
      <c r="S138" s="270"/>
      <c r="T138" s="270"/>
    </row>
    <row r="139" spans="1:48" ht="30" hidden="1" customHeight="1" x14ac:dyDescent="0.35">
      <c r="A139" s="5" t="s">
        <v>145</v>
      </c>
    </row>
    <row r="140" spans="1:48" ht="30" hidden="1" customHeight="1" x14ac:dyDescent="0.35">
      <c r="A140" s="279" t="s">
        <v>71</v>
      </c>
      <c r="B140" s="279"/>
      <c r="C140" s="278">
        <v>25</v>
      </c>
      <c r="D140" s="278"/>
      <c r="E140" s="278"/>
      <c r="F140" s="278"/>
      <c r="G140" s="278"/>
      <c r="H140" s="278"/>
      <c r="I140" s="278"/>
      <c r="J140" s="278"/>
      <c r="K140" s="278"/>
      <c r="L140" s="278"/>
      <c r="M140" s="278"/>
      <c r="N140" s="278"/>
      <c r="O140" s="278"/>
      <c r="P140" s="278"/>
      <c r="Q140" s="278"/>
      <c r="R140" s="278"/>
      <c r="S140" s="278"/>
      <c r="T140" s="278"/>
    </row>
    <row r="141" spans="1:48" ht="30" hidden="1" customHeight="1" x14ac:dyDescent="0.35">
      <c r="A141" s="276" t="s">
        <v>69</v>
      </c>
      <c r="B141" s="277"/>
      <c r="C141" s="278"/>
      <c r="D141" s="278"/>
      <c r="E141" s="278"/>
      <c r="F141" s="278"/>
      <c r="G141" s="278"/>
      <c r="H141" s="278"/>
      <c r="I141" s="278"/>
      <c r="J141" s="278"/>
      <c r="K141" s="278"/>
      <c r="L141" s="278"/>
      <c r="M141" s="278"/>
      <c r="N141" s="278"/>
      <c r="O141" s="278"/>
      <c r="P141" s="278"/>
      <c r="Q141" s="278"/>
      <c r="R141" s="278"/>
      <c r="S141" s="278"/>
      <c r="T141" s="278"/>
    </row>
    <row r="142" spans="1:48" ht="30" hidden="1" customHeight="1" x14ac:dyDescent="0.35">
      <c r="A142" s="276" t="s">
        <v>70</v>
      </c>
      <c r="B142" s="277"/>
      <c r="C142" s="278"/>
      <c r="D142" s="278"/>
      <c r="E142" s="278"/>
      <c r="F142" s="278"/>
      <c r="G142" s="278"/>
      <c r="H142" s="278"/>
      <c r="I142" s="278"/>
      <c r="J142" s="278"/>
      <c r="K142" s="278"/>
      <c r="L142" s="278"/>
      <c r="M142" s="278"/>
      <c r="N142" s="278"/>
      <c r="O142" s="278"/>
      <c r="P142" s="278"/>
      <c r="Q142" s="278"/>
      <c r="R142" s="278"/>
      <c r="S142" s="278"/>
      <c r="T142" s="278"/>
    </row>
    <row r="143" spans="1:48" ht="30" hidden="1" customHeight="1" x14ac:dyDescent="0.35">
      <c r="A143" s="180" t="s">
        <v>161</v>
      </c>
      <c r="B143" s="182"/>
      <c r="C143" s="35"/>
      <c r="D143" s="35"/>
      <c r="E143" s="35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</row>
    <row r="144" spans="1:48" ht="30" hidden="1" customHeight="1" x14ac:dyDescent="0.35">
      <c r="A144" s="188" t="s">
        <v>55</v>
      </c>
      <c r="B144" s="188"/>
      <c r="C144" s="64"/>
      <c r="D144" s="64"/>
      <c r="E144" s="64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</row>
    <row r="145" spans="1:22" ht="30" hidden="1" customHeight="1" x14ac:dyDescent="0.35">
      <c r="A145" s="188" t="s">
        <v>8</v>
      </c>
      <c r="B145" s="188"/>
      <c r="C145" s="64"/>
      <c r="D145" s="64"/>
      <c r="E145" s="64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</row>
    <row r="146" spans="1:22" ht="30" hidden="1" customHeight="1" x14ac:dyDescent="0.35">
      <c r="A146" s="188" t="s">
        <v>38</v>
      </c>
      <c r="B146" s="197" t="s">
        <v>68</v>
      </c>
      <c r="C146" s="222" t="s">
        <v>37</v>
      </c>
      <c r="D146" s="223"/>
      <c r="E146" s="223"/>
      <c r="F146" s="223"/>
      <c r="G146" s="223"/>
      <c r="H146" s="223"/>
      <c r="I146" s="223"/>
      <c r="J146" s="223"/>
      <c r="K146" s="223"/>
      <c r="L146" s="223"/>
      <c r="M146" s="223"/>
      <c r="N146" s="223"/>
      <c r="O146" s="223"/>
      <c r="P146" s="223"/>
      <c r="Q146" s="223"/>
      <c r="R146" s="223"/>
      <c r="S146" s="223"/>
      <c r="T146" s="223"/>
    </row>
    <row r="147" spans="1:22" ht="30" hidden="1" customHeight="1" x14ac:dyDescent="0.35">
      <c r="A147" s="188"/>
      <c r="B147" s="197"/>
      <c r="C147" s="44" t="s">
        <v>27</v>
      </c>
      <c r="D147" s="44" t="s">
        <v>28</v>
      </c>
      <c r="E147" s="44" t="s">
        <v>29</v>
      </c>
      <c r="F147" s="44" t="s">
        <v>30</v>
      </c>
      <c r="G147" s="44" t="s">
        <v>31</v>
      </c>
      <c r="H147" s="44" t="s">
        <v>32</v>
      </c>
      <c r="I147" s="44" t="s">
        <v>33</v>
      </c>
      <c r="J147" s="44" t="s">
        <v>34</v>
      </c>
      <c r="K147" s="44" t="s">
        <v>35</v>
      </c>
      <c r="L147" s="44" t="s">
        <v>36</v>
      </c>
      <c r="M147" s="44" t="s">
        <v>40</v>
      </c>
      <c r="N147" s="44" t="s">
        <v>41</v>
      </c>
      <c r="O147" s="44" t="s">
        <v>42</v>
      </c>
      <c r="P147" s="44" t="s">
        <v>43</v>
      </c>
      <c r="Q147" s="44" t="s">
        <v>44</v>
      </c>
      <c r="R147" s="44" t="s">
        <v>45</v>
      </c>
      <c r="S147" s="44" t="s">
        <v>46</v>
      </c>
      <c r="T147" s="44" t="s">
        <v>47</v>
      </c>
      <c r="U147" s="56" t="s">
        <v>73</v>
      </c>
    </row>
    <row r="148" spans="1:22" ht="30" hidden="1" customHeight="1" x14ac:dyDescent="0.35">
      <c r="A148" s="44" t="s">
        <v>24</v>
      </c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11"/>
      <c r="V148" s="11"/>
    </row>
    <row r="149" spans="1:22" ht="30" hidden="1" customHeight="1" x14ac:dyDescent="0.35">
      <c r="A149" s="44" t="s">
        <v>25</v>
      </c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11"/>
      <c r="V149" s="11"/>
    </row>
    <row r="150" spans="1:22" ht="30" hidden="1" customHeight="1" x14ac:dyDescent="0.35">
      <c r="A150" s="44" t="s">
        <v>26</v>
      </c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11"/>
      <c r="V150" s="11"/>
    </row>
    <row r="151" spans="1:22" ht="30" hidden="1" customHeight="1" x14ac:dyDescent="0.35">
      <c r="A151" s="44" t="s">
        <v>57</v>
      </c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11"/>
      <c r="V151" s="11"/>
    </row>
    <row r="152" spans="1:22" ht="30" hidden="1" customHeight="1" x14ac:dyDescent="0.35">
      <c r="A152" s="44" t="s">
        <v>58</v>
      </c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11"/>
      <c r="V152" s="11"/>
    </row>
    <row r="153" spans="1:22" ht="30" hidden="1" customHeight="1" x14ac:dyDescent="0.35">
      <c r="A153" s="44" t="s">
        <v>59</v>
      </c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11"/>
      <c r="V153" s="11"/>
    </row>
    <row r="154" spans="1:22" ht="30" hidden="1" customHeight="1" x14ac:dyDescent="0.35">
      <c r="A154" s="44" t="s">
        <v>60</v>
      </c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11"/>
      <c r="V154" s="11"/>
    </row>
    <row r="155" spans="1:22" ht="30" hidden="1" customHeight="1" x14ac:dyDescent="0.35">
      <c r="A155" s="44" t="s">
        <v>61</v>
      </c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11"/>
      <c r="V155" s="11"/>
    </row>
    <row r="156" spans="1:22" ht="30" hidden="1" customHeight="1" x14ac:dyDescent="0.35">
      <c r="A156" s="44" t="s">
        <v>62</v>
      </c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11"/>
      <c r="V156" s="11"/>
    </row>
    <row r="157" spans="1:22" ht="30" hidden="1" customHeight="1" x14ac:dyDescent="0.35">
      <c r="A157" s="44" t="s">
        <v>63</v>
      </c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11"/>
      <c r="V157" s="11"/>
    </row>
    <row r="158" spans="1:22" ht="30" hidden="1" customHeight="1" x14ac:dyDescent="0.35">
      <c r="A158" s="44" t="s">
        <v>24</v>
      </c>
      <c r="B158" s="280" t="s">
        <v>202</v>
      </c>
      <c r="C158" s="27" t="str">
        <f>IF(C148="","",C148+C$144)</f>
        <v/>
      </c>
      <c r="D158" s="27" t="str">
        <f t="shared" ref="D158:T158" si="62">IF(D148="","",D148+D$144)</f>
        <v/>
      </c>
      <c r="E158" s="27" t="str">
        <f t="shared" si="62"/>
        <v/>
      </c>
      <c r="F158" s="27" t="str">
        <f t="shared" si="62"/>
        <v/>
      </c>
      <c r="G158" s="27" t="str">
        <f t="shared" si="62"/>
        <v/>
      </c>
      <c r="H158" s="27" t="str">
        <f t="shared" si="62"/>
        <v/>
      </c>
      <c r="I158" s="27" t="str">
        <f t="shared" si="62"/>
        <v/>
      </c>
      <c r="J158" s="27" t="str">
        <f t="shared" si="62"/>
        <v/>
      </c>
      <c r="K158" s="27" t="str">
        <f t="shared" si="62"/>
        <v/>
      </c>
      <c r="L158" s="27" t="str">
        <f t="shared" si="62"/>
        <v/>
      </c>
      <c r="M158" s="27" t="str">
        <f t="shared" si="62"/>
        <v/>
      </c>
      <c r="N158" s="27" t="str">
        <f t="shared" si="62"/>
        <v/>
      </c>
      <c r="O158" s="27" t="str">
        <f t="shared" si="62"/>
        <v/>
      </c>
      <c r="P158" s="27" t="str">
        <f t="shared" si="62"/>
        <v/>
      </c>
      <c r="Q158" s="27" t="str">
        <f t="shared" si="62"/>
        <v/>
      </c>
      <c r="R158" s="27" t="str">
        <f t="shared" si="62"/>
        <v/>
      </c>
      <c r="S158" s="27" t="str">
        <f t="shared" si="62"/>
        <v/>
      </c>
      <c r="T158" s="27" t="str">
        <f t="shared" si="62"/>
        <v/>
      </c>
      <c r="U158" s="33">
        <f>1/2*(MAX(C158:T158)-MIN(C158:T158))</f>
        <v>0</v>
      </c>
      <c r="V158" s="11"/>
    </row>
    <row r="159" spans="1:22" ht="30" hidden="1" customHeight="1" x14ac:dyDescent="0.35">
      <c r="A159" s="44" t="s">
        <v>25</v>
      </c>
      <c r="B159" s="281"/>
      <c r="C159" s="27" t="str">
        <f t="shared" ref="C159:T167" si="63">IF(C149="","",C149+C$144)</f>
        <v/>
      </c>
      <c r="D159" s="27" t="str">
        <f t="shared" si="63"/>
        <v/>
      </c>
      <c r="E159" s="27" t="str">
        <f t="shared" si="63"/>
        <v/>
      </c>
      <c r="F159" s="27" t="str">
        <f t="shared" si="63"/>
        <v/>
      </c>
      <c r="G159" s="27" t="str">
        <f t="shared" si="63"/>
        <v/>
      </c>
      <c r="H159" s="27" t="str">
        <f t="shared" si="63"/>
        <v/>
      </c>
      <c r="I159" s="27" t="str">
        <f t="shared" si="63"/>
        <v/>
      </c>
      <c r="J159" s="27" t="str">
        <f t="shared" si="63"/>
        <v/>
      </c>
      <c r="K159" s="27" t="str">
        <f t="shared" si="63"/>
        <v/>
      </c>
      <c r="L159" s="27" t="str">
        <f t="shared" si="63"/>
        <v/>
      </c>
      <c r="M159" s="27" t="str">
        <f t="shared" si="63"/>
        <v/>
      </c>
      <c r="N159" s="27" t="str">
        <f t="shared" si="63"/>
        <v/>
      </c>
      <c r="O159" s="27" t="str">
        <f t="shared" si="63"/>
        <v/>
      </c>
      <c r="P159" s="27" t="str">
        <f t="shared" si="63"/>
        <v/>
      </c>
      <c r="Q159" s="27" t="str">
        <f t="shared" si="63"/>
        <v/>
      </c>
      <c r="R159" s="27" t="str">
        <f t="shared" si="63"/>
        <v/>
      </c>
      <c r="S159" s="27" t="str">
        <f t="shared" si="63"/>
        <v/>
      </c>
      <c r="T159" s="27" t="str">
        <f t="shared" si="63"/>
        <v/>
      </c>
      <c r="U159" s="33">
        <f t="shared" ref="U159:U167" si="64">1/2*(MAX(C159:T159)-MIN(C159:T159))</f>
        <v>0</v>
      </c>
      <c r="V159" s="11"/>
    </row>
    <row r="160" spans="1:22" ht="30" hidden="1" customHeight="1" x14ac:dyDescent="0.35">
      <c r="A160" s="44" t="s">
        <v>26</v>
      </c>
      <c r="B160" s="281"/>
      <c r="C160" s="27" t="str">
        <f t="shared" si="63"/>
        <v/>
      </c>
      <c r="D160" s="27" t="str">
        <f t="shared" si="63"/>
        <v/>
      </c>
      <c r="E160" s="27" t="str">
        <f t="shared" si="63"/>
        <v/>
      </c>
      <c r="F160" s="27" t="str">
        <f t="shared" si="63"/>
        <v/>
      </c>
      <c r="G160" s="27" t="str">
        <f t="shared" si="63"/>
        <v/>
      </c>
      <c r="H160" s="27" t="str">
        <f t="shared" si="63"/>
        <v/>
      </c>
      <c r="I160" s="27" t="str">
        <f t="shared" si="63"/>
        <v/>
      </c>
      <c r="J160" s="27" t="str">
        <f t="shared" si="63"/>
        <v/>
      </c>
      <c r="K160" s="27" t="str">
        <f t="shared" si="63"/>
        <v/>
      </c>
      <c r="L160" s="27" t="str">
        <f t="shared" si="63"/>
        <v/>
      </c>
      <c r="M160" s="27" t="str">
        <f t="shared" si="63"/>
        <v/>
      </c>
      <c r="N160" s="27" t="str">
        <f t="shared" si="63"/>
        <v/>
      </c>
      <c r="O160" s="27" t="str">
        <f t="shared" si="63"/>
        <v/>
      </c>
      <c r="P160" s="27" t="str">
        <f t="shared" si="63"/>
        <v/>
      </c>
      <c r="Q160" s="27" t="str">
        <f t="shared" si="63"/>
        <v/>
      </c>
      <c r="R160" s="27" t="str">
        <f t="shared" si="63"/>
        <v/>
      </c>
      <c r="S160" s="27" t="str">
        <f t="shared" si="63"/>
        <v/>
      </c>
      <c r="T160" s="27" t="str">
        <f t="shared" si="63"/>
        <v/>
      </c>
      <c r="U160" s="33">
        <f t="shared" si="64"/>
        <v>0</v>
      </c>
      <c r="V160" s="11"/>
    </row>
    <row r="161" spans="1:22" ht="30" hidden="1" customHeight="1" x14ac:dyDescent="0.35">
      <c r="A161" s="44" t="s">
        <v>57</v>
      </c>
      <c r="B161" s="281"/>
      <c r="C161" s="27" t="str">
        <f t="shared" si="63"/>
        <v/>
      </c>
      <c r="D161" s="27" t="str">
        <f t="shared" si="63"/>
        <v/>
      </c>
      <c r="E161" s="27" t="str">
        <f t="shared" si="63"/>
        <v/>
      </c>
      <c r="F161" s="27" t="str">
        <f t="shared" si="63"/>
        <v/>
      </c>
      <c r="G161" s="27" t="str">
        <f t="shared" si="63"/>
        <v/>
      </c>
      <c r="H161" s="27" t="str">
        <f t="shared" si="63"/>
        <v/>
      </c>
      <c r="I161" s="27" t="str">
        <f t="shared" si="63"/>
        <v/>
      </c>
      <c r="J161" s="27" t="str">
        <f t="shared" si="63"/>
        <v/>
      </c>
      <c r="K161" s="27" t="str">
        <f t="shared" si="63"/>
        <v/>
      </c>
      <c r="L161" s="27" t="str">
        <f t="shared" si="63"/>
        <v/>
      </c>
      <c r="M161" s="27" t="str">
        <f t="shared" si="63"/>
        <v/>
      </c>
      <c r="N161" s="27" t="str">
        <f t="shared" si="63"/>
        <v/>
      </c>
      <c r="O161" s="27" t="str">
        <f t="shared" si="63"/>
        <v/>
      </c>
      <c r="P161" s="27" t="str">
        <f t="shared" si="63"/>
        <v/>
      </c>
      <c r="Q161" s="27" t="str">
        <f t="shared" si="63"/>
        <v/>
      </c>
      <c r="R161" s="27" t="str">
        <f t="shared" si="63"/>
        <v/>
      </c>
      <c r="S161" s="27" t="str">
        <f t="shared" si="63"/>
        <v/>
      </c>
      <c r="T161" s="27" t="str">
        <f t="shared" si="63"/>
        <v/>
      </c>
      <c r="U161" s="33">
        <f t="shared" si="64"/>
        <v>0</v>
      </c>
      <c r="V161" s="11"/>
    </row>
    <row r="162" spans="1:22" ht="30" hidden="1" customHeight="1" x14ac:dyDescent="0.35">
      <c r="A162" s="44" t="s">
        <v>58</v>
      </c>
      <c r="B162" s="281"/>
      <c r="C162" s="27" t="str">
        <f t="shared" si="63"/>
        <v/>
      </c>
      <c r="D162" s="27" t="str">
        <f t="shared" si="63"/>
        <v/>
      </c>
      <c r="E162" s="27" t="str">
        <f t="shared" si="63"/>
        <v/>
      </c>
      <c r="F162" s="27" t="str">
        <f t="shared" si="63"/>
        <v/>
      </c>
      <c r="G162" s="27" t="str">
        <f t="shared" si="63"/>
        <v/>
      </c>
      <c r="H162" s="27" t="str">
        <f t="shared" si="63"/>
        <v/>
      </c>
      <c r="I162" s="27" t="str">
        <f t="shared" si="63"/>
        <v/>
      </c>
      <c r="J162" s="27" t="str">
        <f t="shared" si="63"/>
        <v/>
      </c>
      <c r="K162" s="27" t="str">
        <f t="shared" si="63"/>
        <v/>
      </c>
      <c r="L162" s="27" t="str">
        <f t="shared" si="63"/>
        <v/>
      </c>
      <c r="M162" s="27" t="str">
        <f t="shared" si="63"/>
        <v/>
      </c>
      <c r="N162" s="27" t="str">
        <f t="shared" si="63"/>
        <v/>
      </c>
      <c r="O162" s="27" t="str">
        <f t="shared" si="63"/>
        <v/>
      </c>
      <c r="P162" s="27" t="str">
        <f t="shared" si="63"/>
        <v/>
      </c>
      <c r="Q162" s="27" t="str">
        <f t="shared" si="63"/>
        <v/>
      </c>
      <c r="R162" s="27" t="str">
        <f t="shared" si="63"/>
        <v/>
      </c>
      <c r="S162" s="27" t="str">
        <f t="shared" si="63"/>
        <v/>
      </c>
      <c r="T162" s="27" t="str">
        <f t="shared" si="63"/>
        <v/>
      </c>
      <c r="U162" s="33">
        <f t="shared" si="64"/>
        <v>0</v>
      </c>
      <c r="V162" s="11"/>
    </row>
    <row r="163" spans="1:22" ht="30" hidden="1" customHeight="1" x14ac:dyDescent="0.35">
      <c r="A163" s="44" t="s">
        <v>59</v>
      </c>
      <c r="B163" s="281"/>
      <c r="C163" s="27" t="str">
        <f t="shared" si="63"/>
        <v/>
      </c>
      <c r="D163" s="27" t="str">
        <f t="shared" si="63"/>
        <v/>
      </c>
      <c r="E163" s="27" t="str">
        <f t="shared" si="63"/>
        <v/>
      </c>
      <c r="F163" s="27" t="str">
        <f t="shared" si="63"/>
        <v/>
      </c>
      <c r="G163" s="27" t="str">
        <f t="shared" si="63"/>
        <v/>
      </c>
      <c r="H163" s="27" t="str">
        <f t="shared" si="63"/>
        <v/>
      </c>
      <c r="I163" s="27" t="str">
        <f t="shared" si="63"/>
        <v/>
      </c>
      <c r="J163" s="27" t="str">
        <f t="shared" si="63"/>
        <v/>
      </c>
      <c r="K163" s="27" t="str">
        <f t="shared" si="63"/>
        <v/>
      </c>
      <c r="L163" s="27" t="str">
        <f t="shared" si="63"/>
        <v/>
      </c>
      <c r="M163" s="27" t="str">
        <f t="shared" si="63"/>
        <v/>
      </c>
      <c r="N163" s="27" t="str">
        <f t="shared" si="63"/>
        <v/>
      </c>
      <c r="O163" s="27" t="str">
        <f t="shared" si="63"/>
        <v/>
      </c>
      <c r="P163" s="27" t="str">
        <f t="shared" si="63"/>
        <v/>
      </c>
      <c r="Q163" s="27" t="str">
        <f t="shared" si="63"/>
        <v/>
      </c>
      <c r="R163" s="27" t="str">
        <f t="shared" si="63"/>
        <v/>
      </c>
      <c r="S163" s="27" t="str">
        <f t="shared" si="63"/>
        <v/>
      </c>
      <c r="T163" s="27" t="str">
        <f t="shared" si="63"/>
        <v/>
      </c>
      <c r="U163" s="33">
        <f t="shared" si="64"/>
        <v>0</v>
      </c>
      <c r="V163" s="11"/>
    </row>
    <row r="164" spans="1:22" ht="30" hidden="1" customHeight="1" x14ac:dyDescent="0.35">
      <c r="A164" s="44" t="s">
        <v>60</v>
      </c>
      <c r="B164" s="281"/>
      <c r="C164" s="27" t="str">
        <f t="shared" si="63"/>
        <v/>
      </c>
      <c r="D164" s="27" t="str">
        <f t="shared" si="63"/>
        <v/>
      </c>
      <c r="E164" s="27" t="str">
        <f t="shared" si="63"/>
        <v/>
      </c>
      <c r="F164" s="27" t="str">
        <f t="shared" si="63"/>
        <v/>
      </c>
      <c r="G164" s="27" t="str">
        <f t="shared" si="63"/>
        <v/>
      </c>
      <c r="H164" s="27" t="str">
        <f t="shared" si="63"/>
        <v/>
      </c>
      <c r="I164" s="27" t="str">
        <f t="shared" si="63"/>
        <v/>
      </c>
      <c r="J164" s="27" t="str">
        <f t="shared" si="63"/>
        <v/>
      </c>
      <c r="K164" s="27" t="str">
        <f t="shared" si="63"/>
        <v/>
      </c>
      <c r="L164" s="27" t="str">
        <f t="shared" si="63"/>
        <v/>
      </c>
      <c r="M164" s="27" t="str">
        <f t="shared" si="63"/>
        <v/>
      </c>
      <c r="N164" s="27" t="str">
        <f t="shared" si="63"/>
        <v/>
      </c>
      <c r="O164" s="27" t="str">
        <f t="shared" si="63"/>
        <v/>
      </c>
      <c r="P164" s="27" t="str">
        <f t="shared" si="63"/>
        <v/>
      </c>
      <c r="Q164" s="27" t="str">
        <f t="shared" si="63"/>
        <v/>
      </c>
      <c r="R164" s="27" t="str">
        <f t="shared" si="63"/>
        <v/>
      </c>
      <c r="S164" s="27" t="str">
        <f t="shared" si="63"/>
        <v/>
      </c>
      <c r="T164" s="27" t="str">
        <f t="shared" si="63"/>
        <v/>
      </c>
      <c r="U164" s="33">
        <f t="shared" si="64"/>
        <v>0</v>
      </c>
      <c r="V164" s="11"/>
    </row>
    <row r="165" spans="1:22" ht="30" hidden="1" customHeight="1" x14ac:dyDescent="0.35">
      <c r="A165" s="44" t="s">
        <v>61</v>
      </c>
      <c r="B165" s="281"/>
      <c r="C165" s="27" t="str">
        <f t="shared" si="63"/>
        <v/>
      </c>
      <c r="D165" s="27" t="str">
        <f t="shared" si="63"/>
        <v/>
      </c>
      <c r="E165" s="27" t="str">
        <f t="shared" si="63"/>
        <v/>
      </c>
      <c r="F165" s="27" t="str">
        <f t="shared" si="63"/>
        <v/>
      </c>
      <c r="G165" s="27" t="str">
        <f t="shared" si="63"/>
        <v/>
      </c>
      <c r="H165" s="27" t="str">
        <f t="shared" si="63"/>
        <v/>
      </c>
      <c r="I165" s="27" t="str">
        <f t="shared" si="63"/>
        <v/>
      </c>
      <c r="J165" s="27" t="str">
        <f t="shared" si="63"/>
        <v/>
      </c>
      <c r="K165" s="27" t="str">
        <f t="shared" si="63"/>
        <v/>
      </c>
      <c r="L165" s="27" t="str">
        <f t="shared" si="63"/>
        <v/>
      </c>
      <c r="M165" s="27" t="str">
        <f t="shared" si="63"/>
        <v/>
      </c>
      <c r="N165" s="27" t="str">
        <f t="shared" si="63"/>
        <v/>
      </c>
      <c r="O165" s="27" t="str">
        <f t="shared" si="63"/>
        <v/>
      </c>
      <c r="P165" s="27" t="str">
        <f t="shared" si="63"/>
        <v/>
      </c>
      <c r="Q165" s="27" t="str">
        <f t="shared" si="63"/>
        <v/>
      </c>
      <c r="R165" s="27" t="str">
        <f t="shared" si="63"/>
        <v/>
      </c>
      <c r="S165" s="27" t="str">
        <f t="shared" si="63"/>
        <v/>
      </c>
      <c r="T165" s="27" t="str">
        <f t="shared" si="63"/>
        <v/>
      </c>
      <c r="U165" s="33">
        <f t="shared" si="64"/>
        <v>0</v>
      </c>
      <c r="V165" s="11"/>
    </row>
    <row r="166" spans="1:22" ht="30" hidden="1" customHeight="1" x14ac:dyDescent="0.35">
      <c r="A166" s="44" t="s">
        <v>62</v>
      </c>
      <c r="B166" s="281"/>
      <c r="C166" s="27" t="str">
        <f t="shared" si="63"/>
        <v/>
      </c>
      <c r="D166" s="27" t="str">
        <f t="shared" si="63"/>
        <v/>
      </c>
      <c r="E166" s="27" t="str">
        <f t="shared" si="63"/>
        <v/>
      </c>
      <c r="F166" s="27" t="str">
        <f t="shared" si="63"/>
        <v/>
      </c>
      <c r="G166" s="27" t="str">
        <f t="shared" si="63"/>
        <v/>
      </c>
      <c r="H166" s="27" t="str">
        <f t="shared" si="63"/>
        <v/>
      </c>
      <c r="I166" s="27" t="str">
        <f t="shared" si="63"/>
        <v/>
      </c>
      <c r="J166" s="27" t="str">
        <f t="shared" si="63"/>
        <v/>
      </c>
      <c r="K166" s="27" t="str">
        <f t="shared" si="63"/>
        <v/>
      </c>
      <c r="L166" s="27" t="str">
        <f t="shared" si="63"/>
        <v/>
      </c>
      <c r="M166" s="27" t="str">
        <f t="shared" si="63"/>
        <v/>
      </c>
      <c r="N166" s="27" t="str">
        <f t="shared" si="63"/>
        <v/>
      </c>
      <c r="O166" s="27" t="str">
        <f t="shared" si="63"/>
        <v/>
      </c>
      <c r="P166" s="27" t="str">
        <f t="shared" si="63"/>
        <v/>
      </c>
      <c r="Q166" s="27" t="str">
        <f t="shared" si="63"/>
        <v/>
      </c>
      <c r="R166" s="27" t="str">
        <f t="shared" si="63"/>
        <v/>
      </c>
      <c r="S166" s="27" t="str">
        <f t="shared" si="63"/>
        <v/>
      </c>
      <c r="T166" s="27" t="str">
        <f t="shared" si="63"/>
        <v/>
      </c>
      <c r="U166" s="33">
        <f t="shared" si="64"/>
        <v>0</v>
      </c>
      <c r="V166" s="11"/>
    </row>
    <row r="167" spans="1:22" ht="30" hidden="1" customHeight="1" x14ac:dyDescent="0.35">
      <c r="A167" s="44" t="s">
        <v>63</v>
      </c>
      <c r="B167" s="282"/>
      <c r="C167" s="27" t="str">
        <f t="shared" si="63"/>
        <v/>
      </c>
      <c r="D167" s="27" t="str">
        <f t="shared" si="63"/>
        <v/>
      </c>
      <c r="E167" s="27" t="str">
        <f t="shared" si="63"/>
        <v/>
      </c>
      <c r="F167" s="27" t="str">
        <f t="shared" si="63"/>
        <v/>
      </c>
      <c r="G167" s="27" t="str">
        <f t="shared" si="63"/>
        <v/>
      </c>
      <c r="H167" s="27" t="str">
        <f t="shared" si="63"/>
        <v/>
      </c>
      <c r="I167" s="27" t="str">
        <f t="shared" si="63"/>
        <v/>
      </c>
      <c r="J167" s="27" t="str">
        <f t="shared" si="63"/>
        <v/>
      </c>
      <c r="K167" s="27" t="str">
        <f t="shared" si="63"/>
        <v/>
      </c>
      <c r="L167" s="27" t="str">
        <f t="shared" si="63"/>
        <v/>
      </c>
      <c r="M167" s="27" t="str">
        <f t="shared" si="63"/>
        <v/>
      </c>
      <c r="N167" s="27" t="str">
        <f t="shared" si="63"/>
        <v/>
      </c>
      <c r="O167" s="27" t="str">
        <f t="shared" si="63"/>
        <v/>
      </c>
      <c r="P167" s="27" t="str">
        <f t="shared" si="63"/>
        <v/>
      </c>
      <c r="Q167" s="27" t="str">
        <f t="shared" si="63"/>
        <v/>
      </c>
      <c r="R167" s="27" t="str">
        <f t="shared" si="63"/>
        <v/>
      </c>
      <c r="S167" s="27" t="str">
        <f t="shared" si="63"/>
        <v/>
      </c>
      <c r="T167" s="27" t="str">
        <f t="shared" si="63"/>
        <v/>
      </c>
      <c r="U167" s="33">
        <f t="shared" si="64"/>
        <v>0</v>
      </c>
      <c r="V167" s="11"/>
    </row>
    <row r="168" spans="1:22" ht="30" hidden="1" customHeight="1" x14ac:dyDescent="0.35">
      <c r="A168" s="44" t="s">
        <v>12</v>
      </c>
      <c r="B168" s="33" t="str">
        <f>IF(B148="","",AVERAGE(B148:B157))</f>
        <v/>
      </c>
      <c r="C168" s="50" t="str">
        <f>IF(C158="","",AVERAGE(C158:C167))</f>
        <v/>
      </c>
      <c r="D168" s="50" t="str">
        <f t="shared" ref="D168:E168" si="65">IF(D158="","",AVERAGE(D158:D167))</f>
        <v/>
      </c>
      <c r="E168" s="50" t="str">
        <f t="shared" si="65"/>
        <v/>
      </c>
      <c r="F168" s="50" t="str">
        <f t="shared" ref="F168:T168" si="66">IF(F148="","",AVERAGE(F148:F157)+F$144)</f>
        <v/>
      </c>
      <c r="G168" s="50" t="str">
        <f t="shared" si="66"/>
        <v/>
      </c>
      <c r="H168" s="50" t="str">
        <f t="shared" si="66"/>
        <v/>
      </c>
      <c r="I168" s="50" t="str">
        <f t="shared" si="66"/>
        <v/>
      </c>
      <c r="J168" s="50" t="str">
        <f t="shared" si="66"/>
        <v/>
      </c>
      <c r="K168" s="50" t="str">
        <f t="shared" si="66"/>
        <v/>
      </c>
      <c r="L168" s="50" t="str">
        <f t="shared" si="66"/>
        <v/>
      </c>
      <c r="M168" s="50" t="str">
        <f t="shared" si="66"/>
        <v/>
      </c>
      <c r="N168" s="50" t="str">
        <f t="shared" si="66"/>
        <v/>
      </c>
      <c r="O168" s="50" t="str">
        <f t="shared" si="66"/>
        <v/>
      </c>
      <c r="P168" s="50" t="str">
        <f t="shared" si="66"/>
        <v/>
      </c>
      <c r="Q168" s="50" t="str">
        <f t="shared" si="66"/>
        <v/>
      </c>
      <c r="R168" s="50" t="str">
        <f t="shared" si="66"/>
        <v/>
      </c>
      <c r="S168" s="50" t="str">
        <f t="shared" si="66"/>
        <v/>
      </c>
      <c r="T168" s="50" t="str">
        <f t="shared" si="66"/>
        <v/>
      </c>
      <c r="V168" s="11"/>
    </row>
    <row r="169" spans="1:22" ht="30" hidden="1" customHeight="1" x14ac:dyDescent="0.35">
      <c r="A169" s="180" t="s">
        <v>49</v>
      </c>
      <c r="B169" s="182"/>
      <c r="C169" s="240" t="e">
        <f>ROUND(AVERAGE(C168:T168),1)</f>
        <v>#DIV/0!</v>
      </c>
      <c r="D169" s="241"/>
      <c r="E169" s="241"/>
      <c r="F169" s="241"/>
      <c r="G169" s="241"/>
      <c r="H169" s="241"/>
      <c r="I169" s="241"/>
      <c r="J169" s="241"/>
      <c r="K169" s="241"/>
      <c r="L169" s="241"/>
      <c r="M169" s="241"/>
      <c r="N169" s="241"/>
      <c r="O169" s="241"/>
      <c r="P169" s="241"/>
      <c r="Q169" s="241"/>
      <c r="R169" s="241"/>
      <c r="S169" s="241"/>
      <c r="T169" s="283"/>
      <c r="U169" s="10"/>
      <c r="V169" s="11"/>
    </row>
    <row r="170" spans="1:22" ht="30" hidden="1" customHeight="1" x14ac:dyDescent="0.35">
      <c r="A170" s="180" t="s">
        <v>7</v>
      </c>
      <c r="B170" s="182"/>
      <c r="C170" s="209" t="str">
        <f>IF(B168="","-",B168-C169)</f>
        <v>-</v>
      </c>
      <c r="D170" s="210"/>
      <c r="E170" s="210"/>
      <c r="F170" s="210"/>
      <c r="G170" s="210"/>
      <c r="H170" s="210"/>
      <c r="I170" s="210"/>
      <c r="J170" s="210"/>
      <c r="K170" s="210"/>
      <c r="L170" s="210"/>
      <c r="M170" s="210"/>
      <c r="N170" s="210"/>
      <c r="O170" s="210"/>
      <c r="P170" s="210"/>
      <c r="Q170" s="210"/>
      <c r="R170" s="210"/>
      <c r="S170" s="210"/>
      <c r="T170" s="211"/>
      <c r="U170" s="10"/>
      <c r="V170" s="11"/>
    </row>
    <row r="171" spans="1:22" ht="30" hidden="1" customHeight="1" x14ac:dyDescent="0.35">
      <c r="A171" s="188" t="s">
        <v>13</v>
      </c>
      <c r="B171" s="188"/>
      <c r="C171" s="269"/>
      <c r="D171" s="269"/>
      <c r="E171" s="269"/>
      <c r="F171" s="269"/>
      <c r="G171" s="269"/>
      <c r="H171" s="269"/>
      <c r="I171" s="269"/>
      <c r="J171" s="269"/>
      <c r="K171" s="269"/>
      <c r="L171" s="269"/>
      <c r="M171" s="269"/>
      <c r="N171" s="269"/>
      <c r="O171" s="269"/>
      <c r="P171" s="269"/>
      <c r="Q171" s="269"/>
      <c r="R171" s="269"/>
      <c r="S171" s="269"/>
      <c r="T171" s="269"/>
      <c r="U171" s="7"/>
      <c r="V171" s="7"/>
    </row>
    <row r="172" spans="1:22" ht="30" hidden="1" customHeight="1" x14ac:dyDescent="0.35">
      <c r="A172" s="188" t="s">
        <v>64</v>
      </c>
      <c r="B172" s="188"/>
      <c r="C172" s="50" t="str">
        <f>IF(C158="","",1/2*(MAX(C158:C167)-MIN(C158:C167)))</f>
        <v/>
      </c>
      <c r="D172" s="50" t="str">
        <f t="shared" ref="D172:T172" si="67">IF(D158="","",1/2*(MAX(D158:D167)-MIN(D158:D167)))</f>
        <v/>
      </c>
      <c r="E172" s="50" t="str">
        <f t="shared" si="67"/>
        <v/>
      </c>
      <c r="F172" s="50" t="str">
        <f t="shared" si="67"/>
        <v/>
      </c>
      <c r="G172" s="50" t="str">
        <f t="shared" si="67"/>
        <v/>
      </c>
      <c r="H172" s="50" t="str">
        <f t="shared" si="67"/>
        <v/>
      </c>
      <c r="I172" s="50" t="str">
        <f t="shared" si="67"/>
        <v/>
      </c>
      <c r="J172" s="50" t="str">
        <f t="shared" si="67"/>
        <v/>
      </c>
      <c r="K172" s="50" t="str">
        <f t="shared" si="67"/>
        <v/>
      </c>
      <c r="L172" s="50" t="str">
        <f t="shared" si="67"/>
        <v/>
      </c>
      <c r="M172" s="50" t="str">
        <f t="shared" si="67"/>
        <v/>
      </c>
      <c r="N172" s="50" t="str">
        <f t="shared" si="67"/>
        <v/>
      </c>
      <c r="O172" s="50" t="str">
        <f t="shared" si="67"/>
        <v/>
      </c>
      <c r="P172" s="50" t="str">
        <f t="shared" si="67"/>
        <v/>
      </c>
      <c r="Q172" s="50" t="str">
        <f t="shared" si="67"/>
        <v/>
      </c>
      <c r="R172" s="50" t="str">
        <f t="shared" si="67"/>
        <v/>
      </c>
      <c r="S172" s="50" t="str">
        <f t="shared" si="67"/>
        <v/>
      </c>
      <c r="T172" s="50" t="str">
        <f t="shared" si="67"/>
        <v/>
      </c>
      <c r="U172" s="7"/>
    </row>
    <row r="173" spans="1:22" ht="30" hidden="1" customHeight="1" x14ac:dyDescent="0.35">
      <c r="A173" s="180" t="s">
        <v>198</v>
      </c>
      <c r="B173" s="182"/>
      <c r="C173" s="50" t="str">
        <f>IF(C158="","",STDEV(C158:C167))</f>
        <v/>
      </c>
      <c r="D173" s="50" t="str">
        <f t="shared" ref="D173:T173" si="68">IF(D158="","",STDEV(D158:D167))</f>
        <v/>
      </c>
      <c r="E173" s="50" t="str">
        <f t="shared" si="68"/>
        <v/>
      </c>
      <c r="F173" s="50" t="str">
        <f t="shared" si="68"/>
        <v/>
      </c>
      <c r="G173" s="50" t="str">
        <f t="shared" si="68"/>
        <v/>
      </c>
      <c r="H173" s="50" t="str">
        <f t="shared" si="68"/>
        <v/>
      </c>
      <c r="I173" s="50" t="str">
        <f t="shared" si="68"/>
        <v/>
      </c>
      <c r="J173" s="50" t="str">
        <f t="shared" si="68"/>
        <v/>
      </c>
      <c r="K173" s="50" t="str">
        <f t="shared" si="68"/>
        <v/>
      </c>
      <c r="L173" s="50" t="str">
        <f t="shared" si="68"/>
        <v/>
      </c>
      <c r="M173" s="50" t="str">
        <f t="shared" si="68"/>
        <v/>
      </c>
      <c r="N173" s="50" t="str">
        <f t="shared" si="68"/>
        <v/>
      </c>
      <c r="O173" s="50" t="str">
        <f t="shared" si="68"/>
        <v/>
      </c>
      <c r="P173" s="50" t="str">
        <f t="shared" si="68"/>
        <v/>
      </c>
      <c r="Q173" s="50" t="str">
        <f t="shared" si="68"/>
        <v/>
      </c>
      <c r="R173" s="50" t="str">
        <f t="shared" si="68"/>
        <v/>
      </c>
      <c r="S173" s="50" t="str">
        <f t="shared" si="68"/>
        <v/>
      </c>
      <c r="T173" s="50" t="str">
        <f t="shared" si="68"/>
        <v/>
      </c>
      <c r="U173" s="7"/>
    </row>
    <row r="174" spans="1:22" ht="30" hidden="1" customHeight="1" x14ac:dyDescent="0.35">
      <c r="A174" s="188" t="s">
        <v>65</v>
      </c>
      <c r="B174" s="188"/>
      <c r="C174" s="269">
        <f>MAX(U158:U167)</f>
        <v>0</v>
      </c>
      <c r="D174" s="269"/>
      <c r="E174" s="269"/>
      <c r="F174" s="269"/>
      <c r="G174" s="269"/>
      <c r="H174" s="269"/>
      <c r="I174" s="269"/>
      <c r="J174" s="269"/>
      <c r="K174" s="269"/>
      <c r="L174" s="269"/>
      <c r="M174" s="269"/>
      <c r="N174" s="269"/>
      <c r="O174" s="269"/>
      <c r="P174" s="269"/>
      <c r="Q174" s="269"/>
      <c r="R174" s="269"/>
      <c r="S174" s="269"/>
      <c r="T174" s="269"/>
    </row>
    <row r="175" spans="1:22" ht="30" hidden="1" customHeight="1" x14ac:dyDescent="0.35">
      <c r="A175" s="188" t="s">
        <v>66</v>
      </c>
      <c r="B175" s="188"/>
      <c r="C175" s="269">
        <f>MAX(C172:T172)</f>
        <v>0</v>
      </c>
      <c r="D175" s="269"/>
      <c r="E175" s="269"/>
      <c r="F175" s="269"/>
      <c r="G175" s="269"/>
      <c r="H175" s="269"/>
      <c r="I175" s="269"/>
      <c r="J175" s="269"/>
      <c r="K175" s="269"/>
      <c r="L175" s="269"/>
      <c r="M175" s="269"/>
      <c r="N175" s="269"/>
      <c r="O175" s="269"/>
      <c r="P175" s="269"/>
      <c r="Q175" s="269"/>
      <c r="R175" s="269"/>
      <c r="S175" s="269"/>
      <c r="T175" s="269"/>
    </row>
    <row r="176" spans="1:22" ht="30" hidden="1" customHeight="1" x14ac:dyDescent="0.35">
      <c r="A176" s="188" t="s">
        <v>67</v>
      </c>
      <c r="B176" s="188"/>
      <c r="C176" s="269">
        <f>MAX(C148:T157)-MIN(C148:T157)</f>
        <v>0</v>
      </c>
      <c r="D176" s="269"/>
      <c r="E176" s="269"/>
      <c r="F176" s="269"/>
      <c r="G176" s="269"/>
      <c r="H176" s="269"/>
      <c r="I176" s="269"/>
      <c r="J176" s="269"/>
      <c r="K176" s="269"/>
      <c r="L176" s="269"/>
      <c r="M176" s="269"/>
      <c r="N176" s="269"/>
      <c r="O176" s="269"/>
      <c r="P176" s="269"/>
      <c r="Q176" s="269"/>
      <c r="R176" s="269"/>
      <c r="S176" s="269"/>
      <c r="T176" s="269"/>
    </row>
    <row r="177" spans="1:20" ht="30" hidden="1" customHeight="1" x14ac:dyDescent="0.35">
      <c r="A177" s="188" t="s">
        <v>191</v>
      </c>
      <c r="B177" s="188"/>
      <c r="C177" s="285">
        <f>IF(B148="",0,STDEV(B148:B157)/SQRT(COUNT(B148:B157)))</f>
        <v>0</v>
      </c>
      <c r="D177" s="285"/>
      <c r="E177" s="285"/>
      <c r="F177" s="285"/>
      <c r="G177" s="285"/>
      <c r="H177" s="285"/>
      <c r="I177" s="285"/>
      <c r="J177" s="285"/>
      <c r="K177" s="285"/>
      <c r="L177" s="285"/>
      <c r="M177" s="285"/>
      <c r="N177" s="285"/>
      <c r="O177" s="285"/>
      <c r="P177" s="285"/>
      <c r="Q177" s="285"/>
      <c r="R177" s="285"/>
      <c r="S177" s="285"/>
      <c r="T177" s="285"/>
    </row>
    <row r="178" spans="1:20" ht="30" hidden="1" customHeight="1" x14ac:dyDescent="0.35">
      <c r="A178" s="188" t="s">
        <v>190</v>
      </c>
      <c r="B178" s="188"/>
      <c r="C178" s="285">
        <f>C142/2/SQRT(3)</f>
        <v>0</v>
      </c>
      <c r="D178" s="285"/>
      <c r="E178" s="285"/>
      <c r="F178" s="285"/>
      <c r="G178" s="285"/>
      <c r="H178" s="285"/>
      <c r="I178" s="285"/>
      <c r="J178" s="285"/>
      <c r="K178" s="285"/>
      <c r="L178" s="285"/>
      <c r="M178" s="285"/>
      <c r="N178" s="285"/>
      <c r="O178" s="285"/>
      <c r="P178" s="285"/>
      <c r="Q178" s="285"/>
      <c r="R178" s="285"/>
      <c r="S178" s="285"/>
      <c r="T178" s="285"/>
    </row>
    <row r="179" spans="1:20" s="72" customFormat="1" ht="30" hidden="1" customHeight="1" x14ac:dyDescent="0.35">
      <c r="A179" s="193" t="s">
        <v>194</v>
      </c>
      <c r="B179" s="193"/>
      <c r="C179" s="284" t="e">
        <f>MAX(C173:T173)/SQRT(COUNT(C158:C167))</f>
        <v>#DIV/0!</v>
      </c>
      <c r="D179" s="284"/>
      <c r="E179" s="284"/>
      <c r="F179" s="284"/>
      <c r="G179" s="284"/>
      <c r="H179" s="284"/>
      <c r="I179" s="284"/>
      <c r="J179" s="284"/>
      <c r="K179" s="284"/>
      <c r="L179" s="284"/>
      <c r="M179" s="284"/>
      <c r="N179" s="284"/>
      <c r="O179" s="284"/>
      <c r="P179" s="284"/>
      <c r="Q179" s="284"/>
      <c r="R179" s="284"/>
      <c r="S179" s="284"/>
      <c r="T179" s="284"/>
    </row>
    <row r="180" spans="1:20" ht="30" hidden="1" customHeight="1" x14ac:dyDescent="0.35">
      <c r="A180" s="188" t="s">
        <v>192</v>
      </c>
      <c r="B180" s="188"/>
      <c r="C180" s="284">
        <f>C174/SQRT(3)</f>
        <v>0</v>
      </c>
      <c r="D180" s="284"/>
      <c r="E180" s="284"/>
      <c r="F180" s="284"/>
      <c r="G180" s="284"/>
      <c r="H180" s="284"/>
      <c r="I180" s="284"/>
      <c r="J180" s="284"/>
      <c r="K180" s="284"/>
      <c r="L180" s="284"/>
      <c r="M180" s="284"/>
      <c r="N180" s="284"/>
      <c r="O180" s="284"/>
      <c r="P180" s="284"/>
      <c r="Q180" s="284"/>
      <c r="R180" s="284"/>
      <c r="S180" s="284"/>
      <c r="T180" s="284"/>
    </row>
    <row r="181" spans="1:20" ht="30" hidden="1" customHeight="1" x14ac:dyDescent="0.35">
      <c r="A181" s="188" t="s">
        <v>193</v>
      </c>
      <c r="B181" s="188"/>
      <c r="C181" s="284" t="e">
        <f>SQRT(SUMSQ(C177:T180))</f>
        <v>#DIV/0!</v>
      </c>
      <c r="D181" s="284"/>
      <c r="E181" s="284"/>
      <c r="F181" s="284"/>
      <c r="G181" s="284"/>
      <c r="H181" s="284"/>
      <c r="I181" s="284"/>
      <c r="J181" s="284"/>
      <c r="K181" s="284"/>
      <c r="L181" s="284"/>
      <c r="M181" s="284"/>
      <c r="N181" s="284"/>
      <c r="O181" s="284"/>
      <c r="P181" s="284"/>
      <c r="Q181" s="284"/>
      <c r="R181" s="284"/>
      <c r="S181" s="284"/>
      <c r="T181" s="284"/>
    </row>
    <row r="182" spans="1:20" ht="30" hidden="1" customHeight="1" x14ac:dyDescent="0.35">
      <c r="A182" s="188" t="s">
        <v>187</v>
      </c>
      <c r="B182" s="188"/>
      <c r="C182" s="284">
        <f>MAX(C145:T145)/2</f>
        <v>0</v>
      </c>
      <c r="D182" s="284"/>
      <c r="E182" s="284"/>
      <c r="F182" s="284"/>
      <c r="G182" s="284"/>
      <c r="H182" s="284"/>
      <c r="I182" s="284"/>
      <c r="J182" s="284"/>
      <c r="K182" s="284"/>
      <c r="L182" s="284"/>
      <c r="M182" s="284"/>
      <c r="N182" s="284"/>
      <c r="O182" s="284"/>
      <c r="P182" s="284"/>
      <c r="Q182" s="284"/>
      <c r="R182" s="284"/>
      <c r="S182" s="284"/>
      <c r="T182" s="284"/>
    </row>
    <row r="183" spans="1:20" ht="30" hidden="1" customHeight="1" x14ac:dyDescent="0.35">
      <c r="A183" s="188" t="s">
        <v>53</v>
      </c>
      <c r="B183" s="188"/>
      <c r="C183" s="287" t="e">
        <f>SQRT(SUMSQ(C181:T182))</f>
        <v>#DIV/0!</v>
      </c>
      <c r="D183" s="287"/>
      <c r="E183" s="287"/>
      <c r="F183" s="287"/>
      <c r="G183" s="287"/>
      <c r="H183" s="287"/>
      <c r="I183" s="287"/>
      <c r="J183" s="287"/>
      <c r="K183" s="287"/>
      <c r="L183" s="287"/>
      <c r="M183" s="287"/>
      <c r="N183" s="287"/>
      <c r="O183" s="287"/>
      <c r="P183" s="287"/>
      <c r="Q183" s="287"/>
      <c r="R183" s="287"/>
      <c r="S183" s="287"/>
      <c r="T183" s="287"/>
    </row>
    <row r="184" spans="1:20" ht="30" hidden="1" customHeight="1" x14ac:dyDescent="0.35">
      <c r="A184" s="188" t="s">
        <v>54</v>
      </c>
      <c r="B184" s="188"/>
      <c r="C184" s="215" t="e">
        <f>ROUNDUP(C183*2,2)</f>
        <v>#DIV/0!</v>
      </c>
      <c r="D184" s="215"/>
      <c r="E184" s="215"/>
      <c r="F184" s="215"/>
      <c r="G184" s="215"/>
      <c r="H184" s="215"/>
      <c r="I184" s="215"/>
      <c r="J184" s="215"/>
      <c r="K184" s="215"/>
      <c r="L184" s="215"/>
      <c r="M184" s="215"/>
      <c r="N184" s="215"/>
      <c r="O184" s="215"/>
      <c r="P184" s="215"/>
      <c r="Q184" s="215"/>
      <c r="R184" s="215"/>
      <c r="S184" s="215"/>
      <c r="T184" s="215"/>
    </row>
    <row r="185" spans="1:20" ht="30" customHeight="1" x14ac:dyDescent="0.35">
      <c r="A185" s="5" t="s">
        <v>296</v>
      </c>
    </row>
    <row r="186" spans="1:20" ht="30" customHeight="1" x14ac:dyDescent="0.35">
      <c r="A186" s="286" t="s">
        <v>136</v>
      </c>
      <c r="B186" s="286"/>
      <c r="C186" s="278">
        <v>40</v>
      </c>
      <c r="D186" s="278"/>
      <c r="E186" s="278"/>
      <c r="F186" s="278"/>
      <c r="G186" s="278"/>
      <c r="H186" s="278"/>
      <c r="I186" s="278"/>
      <c r="J186" s="278"/>
      <c r="K186" s="278"/>
      <c r="L186" s="278"/>
      <c r="M186" s="278"/>
      <c r="N186" s="278"/>
      <c r="O186" s="278"/>
      <c r="P186" s="278"/>
      <c r="Q186" s="278"/>
      <c r="R186" s="278"/>
      <c r="S186" s="278"/>
      <c r="T186" s="278"/>
    </row>
    <row r="187" spans="1:20" ht="30" customHeight="1" x14ac:dyDescent="0.35">
      <c r="A187" s="276" t="s">
        <v>69</v>
      </c>
      <c r="B187" s="277"/>
      <c r="C187" s="278">
        <v>0.1</v>
      </c>
      <c r="D187" s="278"/>
      <c r="E187" s="278"/>
      <c r="F187" s="278"/>
      <c r="G187" s="278"/>
      <c r="H187" s="278"/>
      <c r="I187" s="278"/>
      <c r="J187" s="278"/>
      <c r="K187" s="278"/>
      <c r="L187" s="278"/>
      <c r="M187" s="278"/>
      <c r="N187" s="278"/>
      <c r="O187" s="278"/>
      <c r="P187" s="278"/>
      <c r="Q187" s="278"/>
      <c r="R187" s="278"/>
      <c r="S187" s="278"/>
      <c r="T187" s="278"/>
    </row>
    <row r="188" spans="1:20" ht="30" customHeight="1" x14ac:dyDescent="0.35">
      <c r="A188" s="276" t="s">
        <v>70</v>
      </c>
      <c r="B188" s="277"/>
      <c r="C188" s="278">
        <v>0.1</v>
      </c>
      <c r="D188" s="278"/>
      <c r="E188" s="278"/>
      <c r="F188" s="278"/>
      <c r="G188" s="278"/>
      <c r="H188" s="278"/>
      <c r="I188" s="278"/>
      <c r="J188" s="278"/>
      <c r="K188" s="278"/>
      <c r="L188" s="278"/>
      <c r="M188" s="278"/>
      <c r="N188" s="278"/>
      <c r="O188" s="278"/>
      <c r="P188" s="278"/>
      <c r="Q188" s="278"/>
      <c r="R188" s="278"/>
      <c r="S188" s="278"/>
      <c r="T188" s="278"/>
    </row>
    <row r="189" spans="1:20" ht="30" customHeight="1" x14ac:dyDescent="0.35">
      <c r="A189" s="180" t="s">
        <v>161</v>
      </c>
      <c r="B189" s="182"/>
      <c r="C189" s="35" t="s">
        <v>293</v>
      </c>
      <c r="D189" s="35" t="s">
        <v>302</v>
      </c>
      <c r="E189" s="35" t="s">
        <v>14</v>
      </c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</row>
    <row r="190" spans="1:20" ht="30" customHeight="1" x14ac:dyDescent="0.35">
      <c r="A190" s="188" t="s">
        <v>137</v>
      </c>
      <c r="B190" s="188"/>
      <c r="C190" s="9">
        <v>-8.5</v>
      </c>
      <c r="D190" s="9">
        <v>-12.36</v>
      </c>
      <c r="E190" s="9">
        <v>0.88</v>
      </c>
      <c r="F190" s="36"/>
      <c r="G190" s="36"/>
      <c r="H190" s="3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</row>
    <row r="191" spans="1:20" ht="30" customHeight="1" x14ac:dyDescent="0.35">
      <c r="A191" s="188" t="s">
        <v>138</v>
      </c>
      <c r="B191" s="188"/>
      <c r="C191" s="9">
        <v>2.6</v>
      </c>
      <c r="D191" s="9">
        <v>2.6</v>
      </c>
      <c r="E191" s="9">
        <v>1</v>
      </c>
      <c r="F191" s="36"/>
      <c r="G191" s="36"/>
      <c r="H191" s="3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</row>
    <row r="192" spans="1:20" ht="30" customHeight="1" x14ac:dyDescent="0.35">
      <c r="A192" s="188" t="s">
        <v>38</v>
      </c>
      <c r="B192" s="197" t="s">
        <v>72</v>
      </c>
      <c r="C192" s="222" t="s">
        <v>37</v>
      </c>
      <c r="D192" s="223"/>
      <c r="E192" s="223"/>
      <c r="F192" s="223"/>
      <c r="G192" s="223"/>
      <c r="H192" s="223"/>
      <c r="I192" s="223"/>
      <c r="J192" s="223"/>
      <c r="K192" s="223"/>
      <c r="L192" s="223"/>
      <c r="M192" s="223"/>
      <c r="N192" s="223"/>
      <c r="O192" s="223"/>
      <c r="P192" s="223"/>
      <c r="Q192" s="223"/>
      <c r="R192" s="223"/>
      <c r="S192" s="223"/>
      <c r="T192" s="223"/>
    </row>
    <row r="193" spans="1:22" ht="30" customHeight="1" x14ac:dyDescent="0.35">
      <c r="A193" s="188"/>
      <c r="B193" s="197"/>
      <c r="C193" s="44" t="s">
        <v>27</v>
      </c>
      <c r="D193" s="44" t="s">
        <v>28</v>
      </c>
      <c r="E193" s="44" t="s">
        <v>29</v>
      </c>
      <c r="F193" s="44" t="s">
        <v>30</v>
      </c>
      <c r="G193" s="44" t="s">
        <v>31</v>
      </c>
      <c r="H193" s="44" t="s">
        <v>32</v>
      </c>
      <c r="I193" s="44" t="s">
        <v>33</v>
      </c>
      <c r="J193" s="44" t="s">
        <v>34</v>
      </c>
      <c r="K193" s="44" t="s">
        <v>35</v>
      </c>
      <c r="L193" s="44" t="s">
        <v>36</v>
      </c>
      <c r="M193" s="44" t="s">
        <v>40</v>
      </c>
      <c r="N193" s="44" t="s">
        <v>41</v>
      </c>
      <c r="O193" s="44" t="s">
        <v>42</v>
      </c>
      <c r="P193" s="44" t="s">
        <v>43</v>
      </c>
      <c r="Q193" s="44" t="s">
        <v>44</v>
      </c>
      <c r="R193" s="44" t="s">
        <v>45</v>
      </c>
      <c r="S193" s="44" t="s">
        <v>46</v>
      </c>
      <c r="T193" s="44" t="s">
        <v>47</v>
      </c>
      <c r="U193" s="55" t="s">
        <v>73</v>
      </c>
    </row>
    <row r="194" spans="1:22" ht="30" customHeight="1" x14ac:dyDescent="0.35">
      <c r="A194" s="44" t="s">
        <v>24</v>
      </c>
      <c r="B194" s="26">
        <v>39.9</v>
      </c>
      <c r="C194" s="26">
        <v>57.2</v>
      </c>
      <c r="D194" s="26">
        <v>59.7</v>
      </c>
      <c r="E194" s="9">
        <v>48.79</v>
      </c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11"/>
      <c r="V194" s="11"/>
    </row>
    <row r="195" spans="1:22" ht="30" customHeight="1" x14ac:dyDescent="0.35">
      <c r="A195" s="44" t="s">
        <v>25</v>
      </c>
      <c r="B195" s="26">
        <v>40.1</v>
      </c>
      <c r="C195" s="26">
        <v>57.5</v>
      </c>
      <c r="D195" s="26">
        <v>59.9</v>
      </c>
      <c r="E195" s="9">
        <v>48.7</v>
      </c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11"/>
      <c r="V195" s="11"/>
    </row>
    <row r="196" spans="1:22" ht="30" customHeight="1" x14ac:dyDescent="0.35">
      <c r="A196" s="44" t="s">
        <v>26</v>
      </c>
      <c r="B196" s="26">
        <v>40.299999999999997</v>
      </c>
      <c r="C196" s="26">
        <v>57.1</v>
      </c>
      <c r="D196" s="26">
        <v>59.6</v>
      </c>
      <c r="E196" s="9">
        <v>49.03</v>
      </c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11"/>
      <c r="V196" s="11"/>
    </row>
    <row r="197" spans="1:22" ht="30" customHeight="1" x14ac:dyDescent="0.35">
      <c r="A197" s="44" t="s">
        <v>57</v>
      </c>
      <c r="B197" s="26">
        <v>40.1</v>
      </c>
      <c r="C197" s="26">
        <v>57.3</v>
      </c>
      <c r="D197" s="26">
        <v>59.7</v>
      </c>
      <c r="E197" s="9">
        <v>48.91</v>
      </c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11"/>
      <c r="V197" s="11"/>
    </row>
    <row r="198" spans="1:22" ht="30" customHeight="1" x14ac:dyDescent="0.35">
      <c r="A198" s="44" t="s">
        <v>58</v>
      </c>
      <c r="B198" s="26">
        <v>40</v>
      </c>
      <c r="C198" s="26">
        <v>57.2</v>
      </c>
      <c r="D198" s="26">
        <v>59.8</v>
      </c>
      <c r="E198" s="9">
        <v>48.82</v>
      </c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11"/>
      <c r="V198" s="11"/>
    </row>
    <row r="199" spans="1:22" ht="30" customHeight="1" x14ac:dyDescent="0.35">
      <c r="A199" s="44" t="s">
        <v>59</v>
      </c>
      <c r="B199" s="26">
        <v>39.799999999999997</v>
      </c>
      <c r="C199" s="26">
        <v>57.4</v>
      </c>
      <c r="D199" s="26">
        <v>59.5</v>
      </c>
      <c r="E199" s="9">
        <v>48.76</v>
      </c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11"/>
      <c r="V199" s="11"/>
    </row>
    <row r="200" spans="1:22" ht="30" customHeight="1" x14ac:dyDescent="0.35">
      <c r="A200" s="44" t="s">
        <v>60</v>
      </c>
      <c r="B200" s="26"/>
      <c r="C200" s="26"/>
      <c r="D200" s="26"/>
      <c r="E200" s="9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11"/>
      <c r="V200" s="11"/>
    </row>
    <row r="201" spans="1:22" ht="30" customHeight="1" x14ac:dyDescent="0.35">
      <c r="A201" s="44" t="s">
        <v>61</v>
      </c>
      <c r="B201" s="26"/>
      <c r="C201" s="26"/>
      <c r="D201" s="26"/>
      <c r="E201" s="9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11"/>
      <c r="V201" s="11"/>
    </row>
    <row r="202" spans="1:22" ht="30" customHeight="1" x14ac:dyDescent="0.35">
      <c r="A202" s="44" t="s">
        <v>62</v>
      </c>
      <c r="B202" s="26"/>
      <c r="C202" s="26"/>
      <c r="D202" s="26"/>
      <c r="E202" s="9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11"/>
      <c r="V202" s="11"/>
    </row>
    <row r="203" spans="1:22" ht="30" customHeight="1" x14ac:dyDescent="0.35">
      <c r="A203" s="44" t="s">
        <v>63</v>
      </c>
      <c r="B203" s="26"/>
      <c r="C203" s="26"/>
      <c r="D203" s="26"/>
      <c r="E203" s="9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11"/>
      <c r="V203" s="11"/>
    </row>
    <row r="204" spans="1:22" ht="30" customHeight="1" x14ac:dyDescent="0.35">
      <c r="A204" s="44" t="s">
        <v>24</v>
      </c>
      <c r="B204" s="280" t="s">
        <v>202</v>
      </c>
      <c r="C204" s="33">
        <f>IF(C194="","",C194+C$190)</f>
        <v>48.7</v>
      </c>
      <c r="D204" s="33">
        <f t="shared" ref="D204:T204" si="69">IF(D194="","",D194+D$190)</f>
        <v>47.34</v>
      </c>
      <c r="E204" s="33">
        <f t="shared" si="69"/>
        <v>49.67</v>
      </c>
      <c r="F204" s="33" t="str">
        <f t="shared" si="69"/>
        <v/>
      </c>
      <c r="G204" s="33" t="str">
        <f t="shared" si="69"/>
        <v/>
      </c>
      <c r="H204" s="33" t="str">
        <f t="shared" si="69"/>
        <v/>
      </c>
      <c r="I204" s="33" t="str">
        <f t="shared" si="69"/>
        <v/>
      </c>
      <c r="J204" s="33" t="str">
        <f t="shared" si="69"/>
        <v/>
      </c>
      <c r="K204" s="33" t="str">
        <f t="shared" si="69"/>
        <v/>
      </c>
      <c r="L204" s="33" t="str">
        <f t="shared" si="69"/>
        <v/>
      </c>
      <c r="M204" s="33" t="str">
        <f t="shared" si="69"/>
        <v/>
      </c>
      <c r="N204" s="33" t="str">
        <f t="shared" si="69"/>
        <v/>
      </c>
      <c r="O204" s="33" t="str">
        <f t="shared" si="69"/>
        <v/>
      </c>
      <c r="P204" s="33" t="str">
        <f t="shared" si="69"/>
        <v/>
      </c>
      <c r="Q204" s="33" t="str">
        <f t="shared" si="69"/>
        <v/>
      </c>
      <c r="R204" s="33" t="str">
        <f t="shared" si="69"/>
        <v/>
      </c>
      <c r="S204" s="33" t="str">
        <f t="shared" si="69"/>
        <v/>
      </c>
      <c r="T204" s="33" t="str">
        <f t="shared" si="69"/>
        <v/>
      </c>
      <c r="U204" s="33">
        <f>1/2*(MAX(C204:T204)-MIN(C204:T204))</f>
        <v>1.1649999999999991</v>
      </c>
      <c r="V204" s="11"/>
    </row>
    <row r="205" spans="1:22" ht="30" customHeight="1" x14ac:dyDescent="0.35">
      <c r="A205" s="44" t="s">
        <v>25</v>
      </c>
      <c r="B205" s="281"/>
      <c r="C205" s="33">
        <f t="shared" ref="C205:T213" si="70">IF(C195="","",C195+C$190)</f>
        <v>49</v>
      </c>
      <c r="D205" s="33">
        <f t="shared" si="70"/>
        <v>47.54</v>
      </c>
      <c r="E205" s="33">
        <f t="shared" si="70"/>
        <v>49.580000000000005</v>
      </c>
      <c r="F205" s="33" t="str">
        <f t="shared" si="70"/>
        <v/>
      </c>
      <c r="G205" s="33" t="str">
        <f t="shared" si="70"/>
        <v/>
      </c>
      <c r="H205" s="33" t="str">
        <f t="shared" si="70"/>
        <v/>
      </c>
      <c r="I205" s="33" t="str">
        <f t="shared" si="70"/>
        <v/>
      </c>
      <c r="J205" s="33" t="str">
        <f t="shared" si="70"/>
        <v/>
      </c>
      <c r="K205" s="33" t="str">
        <f t="shared" si="70"/>
        <v/>
      </c>
      <c r="L205" s="33" t="str">
        <f t="shared" si="70"/>
        <v/>
      </c>
      <c r="M205" s="33" t="str">
        <f t="shared" si="70"/>
        <v/>
      </c>
      <c r="N205" s="33" t="str">
        <f t="shared" si="70"/>
        <v/>
      </c>
      <c r="O205" s="33" t="str">
        <f t="shared" si="70"/>
        <v/>
      </c>
      <c r="P205" s="33" t="str">
        <f t="shared" si="70"/>
        <v/>
      </c>
      <c r="Q205" s="33" t="str">
        <f t="shared" si="70"/>
        <v/>
      </c>
      <c r="R205" s="33" t="str">
        <f t="shared" si="70"/>
        <v/>
      </c>
      <c r="S205" s="33" t="str">
        <f t="shared" si="70"/>
        <v/>
      </c>
      <c r="T205" s="33" t="str">
        <f t="shared" si="70"/>
        <v/>
      </c>
      <c r="U205" s="33">
        <f t="shared" ref="U205:U213" si="71">1/2*(MAX(C205:T205)-MIN(C205:T205))</f>
        <v>1.0200000000000031</v>
      </c>
      <c r="V205" s="11"/>
    </row>
    <row r="206" spans="1:22" ht="30" customHeight="1" x14ac:dyDescent="0.35">
      <c r="A206" s="44" t="s">
        <v>26</v>
      </c>
      <c r="B206" s="281"/>
      <c r="C206" s="33">
        <f t="shared" si="70"/>
        <v>48.6</v>
      </c>
      <c r="D206" s="33">
        <f t="shared" si="70"/>
        <v>47.24</v>
      </c>
      <c r="E206" s="33">
        <f t="shared" si="70"/>
        <v>49.910000000000004</v>
      </c>
      <c r="F206" s="33" t="str">
        <f t="shared" si="70"/>
        <v/>
      </c>
      <c r="G206" s="33" t="str">
        <f t="shared" si="70"/>
        <v/>
      </c>
      <c r="H206" s="33" t="str">
        <f t="shared" si="70"/>
        <v/>
      </c>
      <c r="I206" s="33" t="str">
        <f t="shared" si="70"/>
        <v/>
      </c>
      <c r="J206" s="33" t="str">
        <f t="shared" si="70"/>
        <v/>
      </c>
      <c r="K206" s="33" t="str">
        <f t="shared" si="70"/>
        <v/>
      </c>
      <c r="L206" s="33" t="str">
        <f t="shared" si="70"/>
        <v/>
      </c>
      <c r="M206" s="33" t="str">
        <f t="shared" si="70"/>
        <v/>
      </c>
      <c r="N206" s="33" t="str">
        <f t="shared" si="70"/>
        <v/>
      </c>
      <c r="O206" s="33" t="str">
        <f t="shared" si="70"/>
        <v/>
      </c>
      <c r="P206" s="33" t="str">
        <f t="shared" si="70"/>
        <v/>
      </c>
      <c r="Q206" s="33" t="str">
        <f t="shared" si="70"/>
        <v/>
      </c>
      <c r="R206" s="33" t="str">
        <f t="shared" si="70"/>
        <v/>
      </c>
      <c r="S206" s="33" t="str">
        <f t="shared" si="70"/>
        <v/>
      </c>
      <c r="T206" s="33" t="str">
        <f t="shared" si="70"/>
        <v/>
      </c>
      <c r="U206" s="33">
        <f t="shared" si="71"/>
        <v>1.3350000000000009</v>
      </c>
      <c r="V206" s="11"/>
    </row>
    <row r="207" spans="1:22" ht="30" customHeight="1" x14ac:dyDescent="0.35">
      <c r="A207" s="44" t="s">
        <v>57</v>
      </c>
      <c r="B207" s="281"/>
      <c r="C207" s="33">
        <f t="shared" si="70"/>
        <v>48.8</v>
      </c>
      <c r="D207" s="33">
        <f t="shared" si="70"/>
        <v>47.34</v>
      </c>
      <c r="E207" s="33">
        <f t="shared" si="70"/>
        <v>49.79</v>
      </c>
      <c r="F207" s="33" t="str">
        <f t="shared" si="70"/>
        <v/>
      </c>
      <c r="G207" s="33" t="str">
        <f t="shared" si="70"/>
        <v/>
      </c>
      <c r="H207" s="33" t="str">
        <f t="shared" si="70"/>
        <v/>
      </c>
      <c r="I207" s="33" t="str">
        <f t="shared" si="70"/>
        <v/>
      </c>
      <c r="J207" s="33" t="str">
        <f t="shared" si="70"/>
        <v/>
      </c>
      <c r="K207" s="33" t="str">
        <f t="shared" si="70"/>
        <v/>
      </c>
      <c r="L207" s="33" t="str">
        <f t="shared" si="70"/>
        <v/>
      </c>
      <c r="M207" s="33" t="str">
        <f t="shared" si="70"/>
        <v/>
      </c>
      <c r="N207" s="33" t="str">
        <f t="shared" si="70"/>
        <v/>
      </c>
      <c r="O207" s="33" t="str">
        <f t="shared" si="70"/>
        <v/>
      </c>
      <c r="P207" s="33" t="str">
        <f t="shared" si="70"/>
        <v/>
      </c>
      <c r="Q207" s="33" t="str">
        <f t="shared" si="70"/>
        <v/>
      </c>
      <c r="R207" s="33" t="str">
        <f t="shared" si="70"/>
        <v/>
      </c>
      <c r="S207" s="33" t="str">
        <f t="shared" si="70"/>
        <v/>
      </c>
      <c r="T207" s="33" t="str">
        <f t="shared" si="70"/>
        <v/>
      </c>
      <c r="U207" s="33">
        <f t="shared" si="71"/>
        <v>1.2249999999999979</v>
      </c>
      <c r="V207" s="11"/>
    </row>
    <row r="208" spans="1:22" ht="30" customHeight="1" x14ac:dyDescent="0.35">
      <c r="A208" s="44" t="s">
        <v>58</v>
      </c>
      <c r="B208" s="281"/>
      <c r="C208" s="33">
        <f t="shared" si="70"/>
        <v>48.7</v>
      </c>
      <c r="D208" s="33">
        <f t="shared" si="70"/>
        <v>47.44</v>
      </c>
      <c r="E208" s="33">
        <f t="shared" si="70"/>
        <v>49.7</v>
      </c>
      <c r="F208" s="33" t="str">
        <f t="shared" si="70"/>
        <v/>
      </c>
      <c r="G208" s="33" t="str">
        <f t="shared" si="70"/>
        <v/>
      </c>
      <c r="H208" s="33" t="str">
        <f t="shared" si="70"/>
        <v/>
      </c>
      <c r="I208" s="33" t="str">
        <f t="shared" si="70"/>
        <v/>
      </c>
      <c r="J208" s="33" t="str">
        <f t="shared" si="70"/>
        <v/>
      </c>
      <c r="K208" s="33" t="str">
        <f t="shared" si="70"/>
        <v/>
      </c>
      <c r="L208" s="33" t="str">
        <f t="shared" si="70"/>
        <v/>
      </c>
      <c r="M208" s="33" t="str">
        <f t="shared" si="70"/>
        <v/>
      </c>
      <c r="N208" s="33" t="str">
        <f t="shared" si="70"/>
        <v/>
      </c>
      <c r="O208" s="33" t="str">
        <f t="shared" si="70"/>
        <v/>
      </c>
      <c r="P208" s="33" t="str">
        <f t="shared" si="70"/>
        <v/>
      </c>
      <c r="Q208" s="33" t="str">
        <f t="shared" si="70"/>
        <v/>
      </c>
      <c r="R208" s="33" t="str">
        <f t="shared" si="70"/>
        <v/>
      </c>
      <c r="S208" s="33" t="str">
        <f t="shared" si="70"/>
        <v/>
      </c>
      <c r="T208" s="33" t="str">
        <f t="shared" si="70"/>
        <v/>
      </c>
      <c r="U208" s="33">
        <f t="shared" si="71"/>
        <v>1.1300000000000026</v>
      </c>
      <c r="V208" s="11"/>
    </row>
    <row r="209" spans="1:22" ht="30" customHeight="1" x14ac:dyDescent="0.35">
      <c r="A209" s="44" t="s">
        <v>59</v>
      </c>
      <c r="B209" s="281"/>
      <c r="C209" s="33">
        <f t="shared" si="70"/>
        <v>48.9</v>
      </c>
      <c r="D209" s="33">
        <f t="shared" si="70"/>
        <v>47.14</v>
      </c>
      <c r="E209" s="33">
        <f t="shared" si="70"/>
        <v>49.64</v>
      </c>
      <c r="F209" s="33" t="str">
        <f t="shared" si="70"/>
        <v/>
      </c>
      <c r="G209" s="33" t="str">
        <f t="shared" si="70"/>
        <v/>
      </c>
      <c r="H209" s="33" t="str">
        <f t="shared" si="70"/>
        <v/>
      </c>
      <c r="I209" s="33" t="str">
        <f t="shared" si="70"/>
        <v/>
      </c>
      <c r="J209" s="33" t="str">
        <f t="shared" si="70"/>
        <v/>
      </c>
      <c r="K209" s="33" t="str">
        <f t="shared" si="70"/>
        <v/>
      </c>
      <c r="L209" s="33" t="str">
        <f t="shared" si="70"/>
        <v/>
      </c>
      <c r="M209" s="33" t="str">
        <f t="shared" si="70"/>
        <v/>
      </c>
      <c r="N209" s="33" t="str">
        <f t="shared" si="70"/>
        <v/>
      </c>
      <c r="O209" s="33" t="str">
        <f t="shared" si="70"/>
        <v/>
      </c>
      <c r="P209" s="33" t="str">
        <f t="shared" si="70"/>
        <v/>
      </c>
      <c r="Q209" s="33" t="str">
        <f t="shared" si="70"/>
        <v/>
      </c>
      <c r="R209" s="33" t="str">
        <f t="shared" si="70"/>
        <v/>
      </c>
      <c r="S209" s="33" t="str">
        <f t="shared" si="70"/>
        <v/>
      </c>
      <c r="T209" s="33" t="str">
        <f t="shared" si="70"/>
        <v/>
      </c>
      <c r="U209" s="33">
        <f t="shared" si="71"/>
        <v>1.25</v>
      </c>
      <c r="V209" s="11"/>
    </row>
    <row r="210" spans="1:22" ht="30" customHeight="1" x14ac:dyDescent="0.35">
      <c r="A210" s="44" t="s">
        <v>60</v>
      </c>
      <c r="B210" s="281"/>
      <c r="C210" s="33" t="str">
        <f t="shared" si="70"/>
        <v/>
      </c>
      <c r="D210" s="33" t="str">
        <f t="shared" si="70"/>
        <v/>
      </c>
      <c r="E210" s="33" t="str">
        <f t="shared" si="70"/>
        <v/>
      </c>
      <c r="F210" s="33" t="str">
        <f t="shared" si="70"/>
        <v/>
      </c>
      <c r="G210" s="33" t="str">
        <f t="shared" si="70"/>
        <v/>
      </c>
      <c r="H210" s="33" t="str">
        <f t="shared" si="70"/>
        <v/>
      </c>
      <c r="I210" s="33" t="str">
        <f t="shared" si="70"/>
        <v/>
      </c>
      <c r="J210" s="33" t="str">
        <f t="shared" si="70"/>
        <v/>
      </c>
      <c r="K210" s="33" t="str">
        <f t="shared" si="70"/>
        <v/>
      </c>
      <c r="L210" s="33" t="str">
        <f t="shared" si="70"/>
        <v/>
      </c>
      <c r="M210" s="33" t="str">
        <f t="shared" si="70"/>
        <v/>
      </c>
      <c r="N210" s="33" t="str">
        <f t="shared" si="70"/>
        <v/>
      </c>
      <c r="O210" s="33" t="str">
        <f t="shared" si="70"/>
        <v/>
      </c>
      <c r="P210" s="33" t="str">
        <f t="shared" si="70"/>
        <v/>
      </c>
      <c r="Q210" s="33" t="str">
        <f t="shared" si="70"/>
        <v/>
      </c>
      <c r="R210" s="33" t="str">
        <f t="shared" si="70"/>
        <v/>
      </c>
      <c r="S210" s="33" t="str">
        <f t="shared" si="70"/>
        <v/>
      </c>
      <c r="T210" s="33" t="str">
        <f t="shared" si="70"/>
        <v/>
      </c>
      <c r="U210" s="33">
        <f t="shared" si="71"/>
        <v>0</v>
      </c>
      <c r="V210" s="11"/>
    </row>
    <row r="211" spans="1:22" ht="30" customHeight="1" x14ac:dyDescent="0.35">
      <c r="A211" s="44" t="s">
        <v>61</v>
      </c>
      <c r="B211" s="281"/>
      <c r="C211" s="33" t="str">
        <f t="shared" si="70"/>
        <v/>
      </c>
      <c r="D211" s="33" t="str">
        <f t="shared" si="70"/>
        <v/>
      </c>
      <c r="E211" s="33" t="str">
        <f t="shared" si="70"/>
        <v/>
      </c>
      <c r="F211" s="33" t="str">
        <f t="shared" si="70"/>
        <v/>
      </c>
      <c r="G211" s="33" t="str">
        <f t="shared" si="70"/>
        <v/>
      </c>
      <c r="H211" s="33" t="str">
        <f t="shared" si="70"/>
        <v/>
      </c>
      <c r="I211" s="33" t="str">
        <f t="shared" si="70"/>
        <v/>
      </c>
      <c r="J211" s="33" t="str">
        <f t="shared" si="70"/>
        <v/>
      </c>
      <c r="K211" s="33" t="str">
        <f t="shared" si="70"/>
        <v/>
      </c>
      <c r="L211" s="33" t="str">
        <f t="shared" si="70"/>
        <v/>
      </c>
      <c r="M211" s="33" t="str">
        <f t="shared" si="70"/>
        <v/>
      </c>
      <c r="N211" s="33" t="str">
        <f t="shared" si="70"/>
        <v/>
      </c>
      <c r="O211" s="33" t="str">
        <f t="shared" si="70"/>
        <v/>
      </c>
      <c r="P211" s="33" t="str">
        <f t="shared" si="70"/>
        <v/>
      </c>
      <c r="Q211" s="33" t="str">
        <f t="shared" si="70"/>
        <v/>
      </c>
      <c r="R211" s="33" t="str">
        <f t="shared" si="70"/>
        <v/>
      </c>
      <c r="S211" s="33" t="str">
        <f t="shared" si="70"/>
        <v/>
      </c>
      <c r="T211" s="33" t="str">
        <f t="shared" si="70"/>
        <v/>
      </c>
      <c r="U211" s="33">
        <f t="shared" si="71"/>
        <v>0</v>
      </c>
      <c r="V211" s="11"/>
    </row>
    <row r="212" spans="1:22" ht="30" customHeight="1" x14ac:dyDescent="0.35">
      <c r="A212" s="44" t="s">
        <v>62</v>
      </c>
      <c r="B212" s="281"/>
      <c r="C212" s="33" t="str">
        <f t="shared" si="70"/>
        <v/>
      </c>
      <c r="D212" s="33" t="str">
        <f t="shared" si="70"/>
        <v/>
      </c>
      <c r="E212" s="33" t="str">
        <f t="shared" si="70"/>
        <v/>
      </c>
      <c r="F212" s="33" t="str">
        <f t="shared" si="70"/>
        <v/>
      </c>
      <c r="G212" s="33" t="str">
        <f t="shared" si="70"/>
        <v/>
      </c>
      <c r="H212" s="33" t="str">
        <f t="shared" si="70"/>
        <v/>
      </c>
      <c r="I212" s="33" t="str">
        <f t="shared" si="70"/>
        <v/>
      </c>
      <c r="J212" s="33" t="str">
        <f t="shared" si="70"/>
        <v/>
      </c>
      <c r="K212" s="33" t="str">
        <f t="shared" si="70"/>
        <v/>
      </c>
      <c r="L212" s="33" t="str">
        <f t="shared" si="70"/>
        <v/>
      </c>
      <c r="M212" s="33" t="str">
        <f t="shared" si="70"/>
        <v/>
      </c>
      <c r="N212" s="33" t="str">
        <f t="shared" si="70"/>
        <v/>
      </c>
      <c r="O212" s="33" t="str">
        <f t="shared" si="70"/>
        <v/>
      </c>
      <c r="P212" s="33" t="str">
        <f t="shared" si="70"/>
        <v/>
      </c>
      <c r="Q212" s="33" t="str">
        <f t="shared" si="70"/>
        <v/>
      </c>
      <c r="R212" s="33" t="str">
        <f t="shared" si="70"/>
        <v/>
      </c>
      <c r="S212" s="33" t="str">
        <f t="shared" si="70"/>
        <v/>
      </c>
      <c r="T212" s="33" t="str">
        <f t="shared" si="70"/>
        <v/>
      </c>
      <c r="U212" s="33">
        <f t="shared" si="71"/>
        <v>0</v>
      </c>
      <c r="V212" s="11"/>
    </row>
    <row r="213" spans="1:22" ht="30" customHeight="1" x14ac:dyDescent="0.35">
      <c r="A213" s="44" t="s">
        <v>63</v>
      </c>
      <c r="B213" s="282"/>
      <c r="C213" s="33" t="str">
        <f t="shared" si="70"/>
        <v/>
      </c>
      <c r="D213" s="33" t="str">
        <f t="shared" si="70"/>
        <v/>
      </c>
      <c r="E213" s="33" t="str">
        <f t="shared" si="70"/>
        <v/>
      </c>
      <c r="F213" s="33" t="str">
        <f t="shared" si="70"/>
        <v/>
      </c>
      <c r="G213" s="33" t="str">
        <f t="shared" si="70"/>
        <v/>
      </c>
      <c r="H213" s="33" t="str">
        <f t="shared" si="70"/>
        <v/>
      </c>
      <c r="I213" s="33" t="str">
        <f t="shared" si="70"/>
        <v/>
      </c>
      <c r="J213" s="33" t="str">
        <f t="shared" si="70"/>
        <v/>
      </c>
      <c r="K213" s="33" t="str">
        <f t="shared" si="70"/>
        <v/>
      </c>
      <c r="L213" s="33" t="str">
        <f t="shared" si="70"/>
        <v/>
      </c>
      <c r="M213" s="33" t="str">
        <f t="shared" si="70"/>
        <v/>
      </c>
      <c r="N213" s="33" t="str">
        <f t="shared" si="70"/>
        <v/>
      </c>
      <c r="O213" s="33" t="str">
        <f t="shared" si="70"/>
        <v/>
      </c>
      <c r="P213" s="33" t="str">
        <f t="shared" si="70"/>
        <v/>
      </c>
      <c r="Q213" s="33" t="str">
        <f t="shared" si="70"/>
        <v/>
      </c>
      <c r="R213" s="33" t="str">
        <f t="shared" si="70"/>
        <v/>
      </c>
      <c r="S213" s="33" t="str">
        <f t="shared" si="70"/>
        <v/>
      </c>
      <c r="T213" s="33" t="str">
        <f t="shared" si="70"/>
        <v/>
      </c>
      <c r="U213" s="33">
        <f t="shared" si="71"/>
        <v>0</v>
      </c>
      <c r="V213" s="11"/>
    </row>
    <row r="214" spans="1:22" ht="30" customHeight="1" x14ac:dyDescent="0.35">
      <c r="A214" s="44" t="s">
        <v>12</v>
      </c>
      <c r="B214" s="33">
        <f>IF(B194="","",AVERAGE(B194:B203))</f>
        <v>40.033333333333331</v>
      </c>
      <c r="C214" s="50">
        <f>IF(C204="","",AVERAGE(C204:C213))</f>
        <v>48.783333333333331</v>
      </c>
      <c r="D214" s="50">
        <f t="shared" ref="D214:E214" si="72">IF(D204="","",AVERAGE(D204:D213))</f>
        <v>47.34</v>
      </c>
      <c r="E214" s="50">
        <f t="shared" si="72"/>
        <v>49.714999999999996</v>
      </c>
      <c r="F214" s="50" t="str">
        <f t="shared" ref="F214:T214" si="73">IF(F194="","",AVERAGE(F194:F203)+F$144)</f>
        <v/>
      </c>
      <c r="G214" s="50" t="str">
        <f t="shared" si="73"/>
        <v/>
      </c>
      <c r="H214" s="50" t="str">
        <f t="shared" si="73"/>
        <v/>
      </c>
      <c r="I214" s="50" t="str">
        <f t="shared" si="73"/>
        <v/>
      </c>
      <c r="J214" s="50" t="str">
        <f t="shared" si="73"/>
        <v/>
      </c>
      <c r="K214" s="50" t="str">
        <f t="shared" si="73"/>
        <v/>
      </c>
      <c r="L214" s="50" t="str">
        <f t="shared" si="73"/>
        <v/>
      </c>
      <c r="M214" s="50" t="str">
        <f t="shared" si="73"/>
        <v/>
      </c>
      <c r="N214" s="50" t="str">
        <f t="shared" si="73"/>
        <v/>
      </c>
      <c r="O214" s="50" t="str">
        <f t="shared" si="73"/>
        <v/>
      </c>
      <c r="P214" s="50" t="str">
        <f t="shared" si="73"/>
        <v/>
      </c>
      <c r="Q214" s="50" t="str">
        <f t="shared" si="73"/>
        <v/>
      </c>
      <c r="R214" s="50" t="str">
        <f t="shared" si="73"/>
        <v/>
      </c>
      <c r="S214" s="50" t="str">
        <f t="shared" si="73"/>
        <v/>
      </c>
      <c r="T214" s="50" t="str">
        <f t="shared" si="73"/>
        <v/>
      </c>
      <c r="V214" s="11"/>
    </row>
    <row r="215" spans="1:22" ht="30" customHeight="1" x14ac:dyDescent="0.35">
      <c r="A215" s="180" t="s">
        <v>49</v>
      </c>
      <c r="B215" s="182"/>
      <c r="C215" s="219">
        <f>ROUND(AVERAGE(C214:T214),2)</f>
        <v>48.61</v>
      </c>
      <c r="D215" s="220"/>
      <c r="E215" s="220"/>
      <c r="F215" s="220"/>
      <c r="G215" s="220"/>
      <c r="H215" s="220"/>
      <c r="I215" s="220"/>
      <c r="J215" s="220"/>
      <c r="K215" s="220"/>
      <c r="L215" s="220"/>
      <c r="M215" s="220"/>
      <c r="N215" s="220"/>
      <c r="O215" s="220"/>
      <c r="P215" s="220"/>
      <c r="Q215" s="220"/>
      <c r="R215" s="220"/>
      <c r="S215" s="220"/>
      <c r="T215" s="221"/>
      <c r="U215" s="10"/>
      <c r="V215" s="11"/>
    </row>
    <row r="216" spans="1:22" ht="30" customHeight="1" x14ac:dyDescent="0.35">
      <c r="A216" s="180" t="s">
        <v>7</v>
      </c>
      <c r="B216" s="182"/>
      <c r="C216" s="209">
        <f>IF(B214="","-",B214-C215)</f>
        <v>-8.576666666666668</v>
      </c>
      <c r="D216" s="210"/>
      <c r="E216" s="210"/>
      <c r="F216" s="210"/>
      <c r="G216" s="210"/>
      <c r="H216" s="210"/>
      <c r="I216" s="210"/>
      <c r="J216" s="210"/>
      <c r="K216" s="210"/>
      <c r="L216" s="210"/>
      <c r="M216" s="210"/>
      <c r="N216" s="210"/>
      <c r="O216" s="210"/>
      <c r="P216" s="210"/>
      <c r="Q216" s="210"/>
      <c r="R216" s="210"/>
      <c r="S216" s="210"/>
      <c r="T216" s="211"/>
      <c r="U216" s="10"/>
      <c r="V216" s="11"/>
    </row>
    <row r="217" spans="1:22" ht="30" customHeight="1" x14ac:dyDescent="0.35">
      <c r="A217" s="188" t="s">
        <v>13</v>
      </c>
      <c r="B217" s="188"/>
      <c r="C217" s="269"/>
      <c r="D217" s="269"/>
      <c r="E217" s="269"/>
      <c r="F217" s="269"/>
      <c r="G217" s="269"/>
      <c r="H217" s="269"/>
      <c r="I217" s="269"/>
      <c r="J217" s="269"/>
      <c r="K217" s="269"/>
      <c r="L217" s="269"/>
      <c r="M217" s="269"/>
      <c r="N217" s="269"/>
      <c r="O217" s="269"/>
      <c r="P217" s="269"/>
      <c r="Q217" s="269"/>
      <c r="R217" s="269"/>
      <c r="S217" s="269"/>
      <c r="T217" s="269"/>
      <c r="U217" s="7"/>
      <c r="V217" s="7"/>
    </row>
    <row r="218" spans="1:22" ht="30" customHeight="1" x14ac:dyDescent="0.35">
      <c r="A218" s="188" t="s">
        <v>64</v>
      </c>
      <c r="B218" s="188"/>
      <c r="C218" s="50">
        <f>IF(C204="","",1/2*(MAX(C204:C213)-MIN(C204:C213)))</f>
        <v>0.19999999999999929</v>
      </c>
      <c r="D218" s="50">
        <f t="shared" ref="D218:T218" si="74">IF(D204="","",1/2*(MAX(D204:D213)-MIN(D204:D213)))</f>
        <v>0.19999999999999929</v>
      </c>
      <c r="E218" s="50">
        <f t="shared" si="74"/>
        <v>0.16499999999999915</v>
      </c>
      <c r="F218" s="50" t="str">
        <f t="shared" si="74"/>
        <v/>
      </c>
      <c r="G218" s="50" t="str">
        <f t="shared" si="74"/>
        <v/>
      </c>
      <c r="H218" s="50" t="str">
        <f t="shared" si="74"/>
        <v/>
      </c>
      <c r="I218" s="50" t="str">
        <f t="shared" si="74"/>
        <v/>
      </c>
      <c r="J218" s="50" t="str">
        <f t="shared" si="74"/>
        <v/>
      </c>
      <c r="K218" s="50" t="str">
        <f t="shared" si="74"/>
        <v/>
      </c>
      <c r="L218" s="50" t="str">
        <f t="shared" si="74"/>
        <v/>
      </c>
      <c r="M218" s="50" t="str">
        <f t="shared" si="74"/>
        <v/>
      </c>
      <c r="N218" s="50" t="str">
        <f t="shared" si="74"/>
        <v/>
      </c>
      <c r="O218" s="50" t="str">
        <f t="shared" si="74"/>
        <v/>
      </c>
      <c r="P218" s="50" t="str">
        <f t="shared" si="74"/>
        <v/>
      </c>
      <c r="Q218" s="50" t="str">
        <f t="shared" si="74"/>
        <v/>
      </c>
      <c r="R218" s="50" t="str">
        <f t="shared" si="74"/>
        <v/>
      </c>
      <c r="S218" s="50" t="str">
        <f t="shared" si="74"/>
        <v/>
      </c>
      <c r="T218" s="50" t="str">
        <f t="shared" si="74"/>
        <v/>
      </c>
      <c r="U218" s="7"/>
    </row>
    <row r="219" spans="1:22" ht="30" customHeight="1" x14ac:dyDescent="0.35">
      <c r="A219" s="180" t="s">
        <v>198</v>
      </c>
      <c r="B219" s="182"/>
      <c r="C219" s="50">
        <f>IF(C204="","",STDEV(C204:C213))</f>
        <v>0.14719601443879618</v>
      </c>
      <c r="D219" s="50">
        <f t="shared" ref="D219:T219" si="75">IF(D204="","",STDEV(D204:D213))</f>
        <v>0.1414213562373085</v>
      </c>
      <c r="E219" s="50">
        <f t="shared" si="75"/>
        <v>0.11811011811017677</v>
      </c>
      <c r="F219" s="50" t="str">
        <f t="shared" si="75"/>
        <v/>
      </c>
      <c r="G219" s="50" t="str">
        <f t="shared" si="75"/>
        <v/>
      </c>
      <c r="H219" s="50" t="str">
        <f t="shared" si="75"/>
        <v/>
      </c>
      <c r="I219" s="50" t="str">
        <f t="shared" si="75"/>
        <v/>
      </c>
      <c r="J219" s="50" t="str">
        <f t="shared" si="75"/>
        <v/>
      </c>
      <c r="K219" s="50" t="str">
        <f t="shared" si="75"/>
        <v/>
      </c>
      <c r="L219" s="50" t="str">
        <f t="shared" si="75"/>
        <v/>
      </c>
      <c r="M219" s="50" t="str">
        <f t="shared" si="75"/>
        <v/>
      </c>
      <c r="N219" s="50" t="str">
        <f t="shared" si="75"/>
        <v/>
      </c>
      <c r="O219" s="50" t="str">
        <f t="shared" si="75"/>
        <v/>
      </c>
      <c r="P219" s="50" t="str">
        <f t="shared" si="75"/>
        <v/>
      </c>
      <c r="Q219" s="50" t="str">
        <f t="shared" si="75"/>
        <v/>
      </c>
      <c r="R219" s="50" t="str">
        <f t="shared" si="75"/>
        <v/>
      </c>
      <c r="S219" s="50" t="str">
        <f t="shared" si="75"/>
        <v/>
      </c>
      <c r="T219" s="50" t="str">
        <f t="shared" si="75"/>
        <v/>
      </c>
      <c r="U219" s="7"/>
    </row>
    <row r="220" spans="1:22" ht="30" customHeight="1" x14ac:dyDescent="0.35">
      <c r="A220" s="188" t="s">
        <v>65</v>
      </c>
      <c r="B220" s="188"/>
      <c r="C220" s="269">
        <f>MAX(U204:U213)</f>
        <v>1.3350000000000009</v>
      </c>
      <c r="D220" s="269"/>
      <c r="E220" s="269"/>
      <c r="F220" s="269"/>
      <c r="G220" s="269"/>
      <c r="H220" s="269"/>
      <c r="I220" s="269"/>
      <c r="J220" s="269"/>
      <c r="K220" s="269"/>
      <c r="L220" s="269"/>
      <c r="M220" s="269"/>
      <c r="N220" s="269"/>
      <c r="O220" s="269"/>
      <c r="P220" s="269"/>
      <c r="Q220" s="269"/>
      <c r="R220" s="269"/>
      <c r="S220" s="269"/>
      <c r="T220" s="269"/>
    </row>
    <row r="221" spans="1:22" ht="30" customHeight="1" x14ac:dyDescent="0.35">
      <c r="A221" s="188" t="s">
        <v>66</v>
      </c>
      <c r="B221" s="188"/>
      <c r="C221" s="269">
        <f>MAX(C218:T218)</f>
        <v>0.19999999999999929</v>
      </c>
      <c r="D221" s="269"/>
      <c r="E221" s="269"/>
      <c r="F221" s="269"/>
      <c r="G221" s="269"/>
      <c r="H221" s="269"/>
      <c r="I221" s="269"/>
      <c r="J221" s="269"/>
      <c r="K221" s="269"/>
      <c r="L221" s="269"/>
      <c r="M221" s="269"/>
      <c r="N221" s="269"/>
      <c r="O221" s="269"/>
      <c r="P221" s="269"/>
      <c r="Q221" s="269"/>
      <c r="R221" s="269"/>
      <c r="S221" s="269"/>
      <c r="T221" s="269"/>
    </row>
    <row r="222" spans="1:22" ht="30" customHeight="1" x14ac:dyDescent="0.35">
      <c r="A222" s="188" t="s">
        <v>67</v>
      </c>
      <c r="B222" s="188"/>
      <c r="C222" s="269">
        <f>MAX(C204:T213)-MIN(C204:T213)</f>
        <v>2.7700000000000031</v>
      </c>
      <c r="D222" s="269"/>
      <c r="E222" s="269"/>
      <c r="F222" s="269"/>
      <c r="G222" s="269"/>
      <c r="H222" s="269"/>
      <c r="I222" s="269"/>
      <c r="J222" s="269"/>
      <c r="K222" s="269"/>
      <c r="L222" s="269"/>
      <c r="M222" s="269"/>
      <c r="N222" s="269"/>
      <c r="O222" s="269"/>
      <c r="P222" s="269"/>
      <c r="Q222" s="269"/>
      <c r="R222" s="269"/>
      <c r="S222" s="269"/>
      <c r="T222" s="269"/>
    </row>
    <row r="223" spans="1:22" ht="30" customHeight="1" x14ac:dyDescent="0.35">
      <c r="A223" s="188" t="s">
        <v>191</v>
      </c>
      <c r="B223" s="188"/>
      <c r="C223" s="285">
        <f>IF(B194="",0,STDEV(B194:B203)/SQRT(COUNT(B194:B203)))</f>
        <v>7.1492035298424184E-2</v>
      </c>
      <c r="D223" s="285"/>
      <c r="E223" s="285"/>
      <c r="F223" s="285"/>
      <c r="G223" s="285"/>
      <c r="H223" s="285"/>
      <c r="I223" s="285"/>
      <c r="J223" s="285"/>
      <c r="K223" s="285"/>
      <c r="L223" s="285"/>
      <c r="M223" s="285"/>
      <c r="N223" s="285"/>
      <c r="O223" s="285"/>
      <c r="P223" s="285"/>
      <c r="Q223" s="285"/>
      <c r="R223" s="285"/>
      <c r="S223" s="285"/>
      <c r="T223" s="285"/>
    </row>
    <row r="224" spans="1:22" ht="30" customHeight="1" x14ac:dyDescent="0.35">
      <c r="A224" s="188" t="s">
        <v>190</v>
      </c>
      <c r="B224" s="188"/>
      <c r="C224" s="285">
        <f>C188/2/SQRT(3)</f>
        <v>2.8867513459481291E-2</v>
      </c>
      <c r="D224" s="285"/>
      <c r="E224" s="285"/>
      <c r="F224" s="285"/>
      <c r="G224" s="285"/>
      <c r="H224" s="285"/>
      <c r="I224" s="285"/>
      <c r="J224" s="285"/>
      <c r="K224" s="285"/>
      <c r="L224" s="285"/>
      <c r="M224" s="285"/>
      <c r="N224" s="285"/>
      <c r="O224" s="285"/>
      <c r="P224" s="285"/>
      <c r="Q224" s="285"/>
      <c r="R224" s="285"/>
      <c r="S224" s="285"/>
      <c r="T224" s="285"/>
    </row>
    <row r="225" spans="1:21" s="72" customFormat="1" ht="30" customHeight="1" x14ac:dyDescent="0.35">
      <c r="A225" s="193" t="s">
        <v>194</v>
      </c>
      <c r="B225" s="193"/>
      <c r="C225" s="284">
        <f>MAX(C219:T219)/SQRT(COUNT(C204:C213))</f>
        <v>6.0092521257732644E-2</v>
      </c>
      <c r="D225" s="284"/>
      <c r="E225" s="284"/>
      <c r="F225" s="284"/>
      <c r="G225" s="284"/>
      <c r="H225" s="284"/>
      <c r="I225" s="284"/>
      <c r="J225" s="284"/>
      <c r="K225" s="284"/>
      <c r="L225" s="284"/>
      <c r="M225" s="284"/>
      <c r="N225" s="284"/>
      <c r="O225" s="284"/>
      <c r="P225" s="284"/>
      <c r="Q225" s="284"/>
      <c r="R225" s="284"/>
      <c r="S225" s="284"/>
      <c r="T225" s="284"/>
    </row>
    <row r="226" spans="1:21" ht="30" customHeight="1" x14ac:dyDescent="0.35">
      <c r="A226" s="188" t="s">
        <v>192</v>
      </c>
      <c r="B226" s="188"/>
      <c r="C226" s="284">
        <f>C220/SQRT(3)</f>
        <v>0.77076260936815089</v>
      </c>
      <c r="D226" s="284"/>
      <c r="E226" s="284"/>
      <c r="F226" s="284"/>
      <c r="G226" s="284"/>
      <c r="H226" s="284"/>
      <c r="I226" s="284"/>
      <c r="J226" s="284"/>
      <c r="K226" s="284"/>
      <c r="L226" s="284"/>
      <c r="M226" s="284"/>
      <c r="N226" s="284"/>
      <c r="O226" s="284"/>
      <c r="P226" s="284"/>
      <c r="Q226" s="284"/>
      <c r="R226" s="284"/>
      <c r="S226" s="284"/>
      <c r="T226" s="284"/>
    </row>
    <row r="227" spans="1:21" ht="30" customHeight="1" x14ac:dyDescent="0.35">
      <c r="A227" s="188" t="s">
        <v>193</v>
      </c>
      <c r="B227" s="188"/>
      <c r="C227" s="284">
        <f>SQRT(SUMSQ(C223:T226))</f>
        <v>0.776936648354006</v>
      </c>
      <c r="D227" s="284"/>
      <c r="E227" s="284"/>
      <c r="F227" s="284"/>
      <c r="G227" s="284"/>
      <c r="H227" s="284"/>
      <c r="I227" s="284"/>
      <c r="J227" s="284"/>
      <c r="K227" s="284"/>
      <c r="L227" s="284"/>
      <c r="M227" s="284"/>
      <c r="N227" s="284"/>
      <c r="O227" s="284"/>
      <c r="P227" s="284"/>
      <c r="Q227" s="284"/>
      <c r="R227" s="284"/>
      <c r="S227" s="284"/>
      <c r="T227" s="284"/>
    </row>
    <row r="228" spans="1:21" ht="30" customHeight="1" x14ac:dyDescent="0.35">
      <c r="A228" s="188" t="s">
        <v>187</v>
      </c>
      <c r="B228" s="188"/>
      <c r="C228" s="284">
        <f>MAX(C191:T191)/2</f>
        <v>1.3</v>
      </c>
      <c r="D228" s="284"/>
      <c r="E228" s="284"/>
      <c r="F228" s="284"/>
      <c r="G228" s="284"/>
      <c r="H228" s="284"/>
      <c r="I228" s="284"/>
      <c r="J228" s="284"/>
      <c r="K228" s="284"/>
      <c r="L228" s="284"/>
      <c r="M228" s="284"/>
      <c r="N228" s="284"/>
      <c r="O228" s="284"/>
      <c r="P228" s="284"/>
      <c r="Q228" s="284"/>
      <c r="R228" s="284"/>
      <c r="S228" s="284"/>
      <c r="T228" s="284"/>
    </row>
    <row r="229" spans="1:21" ht="30" customHeight="1" x14ac:dyDescent="0.35">
      <c r="A229" s="188" t="s">
        <v>53</v>
      </c>
      <c r="B229" s="188"/>
      <c r="C229" s="287">
        <f>SQRT(SUMSQ(C227:T228))</f>
        <v>1.5144736892912853</v>
      </c>
      <c r="D229" s="287"/>
      <c r="E229" s="287"/>
      <c r="F229" s="287"/>
      <c r="G229" s="287"/>
      <c r="H229" s="287"/>
      <c r="I229" s="287"/>
      <c r="J229" s="287"/>
      <c r="K229" s="287"/>
      <c r="L229" s="287"/>
      <c r="M229" s="287"/>
      <c r="N229" s="287"/>
      <c r="O229" s="287"/>
      <c r="P229" s="287"/>
      <c r="Q229" s="287"/>
      <c r="R229" s="287"/>
      <c r="S229" s="287"/>
      <c r="T229" s="287"/>
    </row>
    <row r="230" spans="1:21" ht="30" customHeight="1" x14ac:dyDescent="0.35">
      <c r="A230" s="188" t="s">
        <v>54</v>
      </c>
      <c r="B230" s="188"/>
      <c r="C230" s="288">
        <f>ROUNDUP(C229*2,1)</f>
        <v>3.1</v>
      </c>
      <c r="D230" s="288"/>
      <c r="E230" s="288"/>
      <c r="F230" s="288"/>
      <c r="G230" s="288"/>
      <c r="H230" s="288"/>
      <c r="I230" s="288"/>
      <c r="J230" s="288"/>
      <c r="K230" s="288"/>
      <c r="L230" s="288"/>
      <c r="M230" s="288"/>
      <c r="N230" s="288"/>
      <c r="O230" s="288"/>
      <c r="P230" s="288"/>
      <c r="Q230" s="288"/>
      <c r="R230" s="288"/>
      <c r="S230" s="288"/>
      <c r="T230" s="288"/>
    </row>
    <row r="231" spans="1:21" ht="30" hidden="1" customHeight="1" x14ac:dyDescent="0.35">
      <c r="A231" s="5" t="s">
        <v>148</v>
      </c>
      <c r="E231" s="47" t="s">
        <v>142</v>
      </c>
      <c r="F231" s="26" t="s">
        <v>134</v>
      </c>
      <c r="G231" s="47" t="s">
        <v>132</v>
      </c>
      <c r="H231" s="26">
        <v>1.2</v>
      </c>
      <c r="I231" s="47" t="s">
        <v>143</v>
      </c>
      <c r="J231" s="32"/>
      <c r="K231" s="47" t="s">
        <v>132</v>
      </c>
      <c r="L231" s="26"/>
      <c r="M231" s="53" t="s">
        <v>161</v>
      </c>
      <c r="N231" s="37"/>
    </row>
    <row r="232" spans="1:21" ht="30" hidden="1" customHeight="1" x14ac:dyDescent="0.35">
      <c r="A232" s="56" t="s">
        <v>48</v>
      </c>
      <c r="B232" s="13">
        <v>1</v>
      </c>
      <c r="C232" s="44" t="s">
        <v>133</v>
      </c>
      <c r="D232" s="26">
        <v>0.1</v>
      </c>
      <c r="E232" s="47" t="s">
        <v>144</v>
      </c>
      <c r="F232" s="32"/>
      <c r="G232" s="47" t="s">
        <v>132</v>
      </c>
      <c r="H232" s="26"/>
    </row>
    <row r="233" spans="1:21" ht="30" hidden="1" customHeight="1" x14ac:dyDescent="0.35">
      <c r="A233" s="290" t="s">
        <v>38</v>
      </c>
      <c r="B233" s="293" t="s">
        <v>51</v>
      </c>
      <c r="C233" s="198" t="s">
        <v>37</v>
      </c>
      <c r="D233" s="199"/>
      <c r="E233" s="199"/>
      <c r="F233" s="199"/>
      <c r="G233" s="199"/>
      <c r="H233" s="199"/>
      <c r="I233" s="199"/>
      <c r="J233" s="199"/>
      <c r="K233" s="239"/>
      <c r="T233" s="11"/>
    </row>
    <row r="234" spans="1:21" ht="30" hidden="1" customHeight="1" x14ac:dyDescent="0.35">
      <c r="A234" s="291"/>
      <c r="B234" s="294"/>
      <c r="C234" s="296" t="str">
        <f>IF(F231="","",F231)</f>
        <v>Cả phòng</v>
      </c>
      <c r="D234" s="297"/>
      <c r="E234" s="298"/>
      <c r="F234" s="296" t="str">
        <f>IF(J231="","",J231)</f>
        <v/>
      </c>
      <c r="G234" s="297"/>
      <c r="H234" s="298"/>
      <c r="I234" s="296" t="str">
        <f>IF(F232="","",F232)</f>
        <v/>
      </c>
      <c r="J234" s="297"/>
      <c r="K234" s="298"/>
      <c r="S234" s="11"/>
    </row>
    <row r="235" spans="1:21" ht="30" hidden="1" customHeight="1" x14ac:dyDescent="0.35">
      <c r="A235" s="292"/>
      <c r="B235" s="295"/>
      <c r="C235" s="44" t="s">
        <v>27</v>
      </c>
      <c r="D235" s="44" t="s">
        <v>28</v>
      </c>
      <c r="E235" s="44" t="s">
        <v>29</v>
      </c>
      <c r="F235" s="44" t="s">
        <v>27</v>
      </c>
      <c r="G235" s="44" t="s">
        <v>28</v>
      </c>
      <c r="H235" s="44" t="s">
        <v>29</v>
      </c>
      <c r="I235" s="44" t="s">
        <v>33</v>
      </c>
      <c r="J235" s="44" t="s">
        <v>34</v>
      </c>
      <c r="K235" s="44" t="s">
        <v>35</v>
      </c>
      <c r="S235" s="11"/>
    </row>
    <row r="236" spans="1:21" ht="30" hidden="1" customHeight="1" x14ac:dyDescent="0.35">
      <c r="A236" s="44" t="s">
        <v>24</v>
      </c>
      <c r="B236" s="289"/>
      <c r="C236" s="26"/>
      <c r="D236" s="26"/>
      <c r="E236" s="26"/>
      <c r="F236" s="26"/>
      <c r="G236" s="26"/>
      <c r="H236" s="26"/>
      <c r="I236" s="26"/>
      <c r="J236" s="26"/>
      <c r="K236" s="26"/>
      <c r="S236" s="11"/>
    </row>
    <row r="237" spans="1:21" ht="30" hidden="1" customHeight="1" x14ac:dyDescent="0.35">
      <c r="A237" s="44" t="s">
        <v>25</v>
      </c>
      <c r="B237" s="260"/>
      <c r="C237" s="26"/>
      <c r="D237" s="26"/>
      <c r="E237" s="26"/>
      <c r="F237" s="26"/>
      <c r="G237" s="26"/>
      <c r="H237" s="26"/>
      <c r="I237" s="26"/>
      <c r="J237" s="26"/>
      <c r="K237" s="26"/>
      <c r="S237" s="11"/>
    </row>
    <row r="238" spans="1:21" ht="30" hidden="1" customHeight="1" x14ac:dyDescent="0.35">
      <c r="A238" s="44" t="s">
        <v>26</v>
      </c>
      <c r="B238" s="261"/>
      <c r="C238" s="26"/>
      <c r="D238" s="26"/>
      <c r="E238" s="26"/>
      <c r="F238" s="26"/>
      <c r="G238" s="26"/>
      <c r="H238" s="26"/>
      <c r="I238" s="26"/>
      <c r="J238" s="26"/>
      <c r="K238" s="26"/>
    </row>
    <row r="239" spans="1:21" ht="30" hidden="1" customHeight="1" x14ac:dyDescent="0.35">
      <c r="A239" s="180" t="s">
        <v>50</v>
      </c>
      <c r="B239" s="182"/>
      <c r="C239" s="50" t="str">
        <f>IF(C236="","",AVERAGE(C236:C238))</f>
        <v/>
      </c>
      <c r="D239" s="61" t="str">
        <f t="shared" ref="D239:K239" si="76">IF(D236="","",AVERAGE(D236:D238))</f>
        <v/>
      </c>
      <c r="E239" s="61" t="str">
        <f t="shared" si="76"/>
        <v/>
      </c>
      <c r="F239" s="61" t="str">
        <f t="shared" si="76"/>
        <v/>
      </c>
      <c r="G239" s="61" t="str">
        <f t="shared" si="76"/>
        <v/>
      </c>
      <c r="H239" s="61" t="str">
        <f t="shared" si="76"/>
        <v/>
      </c>
      <c r="I239" s="61" t="str">
        <f t="shared" si="76"/>
        <v/>
      </c>
      <c r="J239" s="61" t="str">
        <f t="shared" si="76"/>
        <v/>
      </c>
      <c r="K239" s="61" t="str">
        <f t="shared" si="76"/>
        <v/>
      </c>
      <c r="L239" s="11"/>
      <c r="M239" s="11"/>
      <c r="N239" s="11"/>
      <c r="O239" s="11"/>
      <c r="P239" s="11"/>
      <c r="Q239" s="11"/>
      <c r="R239" s="11"/>
      <c r="S239" s="11"/>
      <c r="T239" s="11"/>
      <c r="U239" s="11"/>
    </row>
    <row r="240" spans="1:21" ht="30" hidden="1" customHeight="1" x14ac:dyDescent="0.35">
      <c r="A240" s="180" t="s">
        <v>203</v>
      </c>
      <c r="B240" s="182"/>
      <c r="C240" s="49" t="str">
        <f>IF(C236="","",STDEV(C236:C238))</f>
        <v/>
      </c>
      <c r="D240" s="65" t="str">
        <f t="shared" ref="D240:K240" si="77">IF(D236="","",STDEV(D236:D238))</f>
        <v/>
      </c>
      <c r="E240" s="65" t="str">
        <f t="shared" si="77"/>
        <v/>
      </c>
      <c r="F240" s="65" t="str">
        <f t="shared" si="77"/>
        <v/>
      </c>
      <c r="G240" s="65" t="str">
        <f t="shared" si="77"/>
        <v/>
      </c>
      <c r="H240" s="65" t="str">
        <f t="shared" si="77"/>
        <v/>
      </c>
      <c r="I240" s="65" t="str">
        <f t="shared" si="77"/>
        <v/>
      </c>
      <c r="J240" s="65" t="str">
        <f t="shared" si="77"/>
        <v/>
      </c>
      <c r="K240" s="65" t="str">
        <f t="shared" si="77"/>
        <v/>
      </c>
      <c r="L240" s="11"/>
      <c r="M240" s="11"/>
      <c r="N240" s="11"/>
      <c r="O240" s="11"/>
      <c r="P240" s="11"/>
      <c r="Q240" s="11"/>
      <c r="R240" s="11"/>
      <c r="S240" s="11"/>
      <c r="T240" s="11"/>
      <c r="U240" s="11"/>
    </row>
    <row r="241" spans="1:48" ht="30" hidden="1" customHeight="1" x14ac:dyDescent="0.35">
      <c r="A241" s="180" t="s">
        <v>49</v>
      </c>
      <c r="B241" s="182"/>
      <c r="C241" s="240" t="str">
        <f>IF(C236="","",ROUND(AVERAGE(C239:E239),1))</f>
        <v/>
      </c>
      <c r="D241" s="241"/>
      <c r="E241" s="283"/>
      <c r="F241" s="240" t="str">
        <f t="shared" ref="F241" si="78">IF(F236="","",ROUND(AVERAGE(F239:H239),1))</f>
        <v/>
      </c>
      <c r="G241" s="241"/>
      <c r="H241" s="283"/>
      <c r="I241" s="240" t="str">
        <f t="shared" ref="I241" si="79">IF(I236="","",ROUND(AVERAGE(I239:K239),1))</f>
        <v/>
      </c>
      <c r="J241" s="241"/>
      <c r="K241" s="283"/>
      <c r="L241" s="11"/>
      <c r="M241" s="11"/>
      <c r="N241" s="11"/>
      <c r="O241" s="11"/>
      <c r="P241" s="11"/>
      <c r="Q241" s="11"/>
      <c r="R241" s="11"/>
      <c r="S241" s="11"/>
      <c r="T241" s="11"/>
      <c r="U241" s="11"/>
    </row>
    <row r="242" spans="1:48" ht="30" hidden="1" customHeight="1" x14ac:dyDescent="0.35">
      <c r="A242" s="188" t="s">
        <v>13</v>
      </c>
      <c r="B242" s="188"/>
      <c r="C242" s="299" t="str">
        <f>IF($B$236="","Không đánh giá",IF(C241&lt;=$B$236,"Đạt","Không đạt"))</f>
        <v>Không đánh giá</v>
      </c>
      <c r="D242" s="300"/>
      <c r="E242" s="300"/>
      <c r="F242" s="299" t="str">
        <f t="shared" ref="F242" si="80">IF($B$236="","Không đánh giá",IF(F241&lt;=$B$236,"Đạt","Không đạt"))</f>
        <v>Không đánh giá</v>
      </c>
      <c r="G242" s="300"/>
      <c r="H242" s="300"/>
      <c r="I242" s="299" t="str">
        <f t="shared" ref="I242" si="81">IF($B$236="","Không đánh giá",IF(I241&lt;=$B$236,"Đạt","Không đạt"))</f>
        <v>Không đánh giá</v>
      </c>
      <c r="J242" s="300"/>
      <c r="K242" s="300"/>
      <c r="L242" s="11"/>
      <c r="M242" s="11"/>
      <c r="N242" s="11"/>
      <c r="O242" s="11"/>
      <c r="P242" s="11"/>
      <c r="Q242" s="11"/>
      <c r="R242" s="11"/>
      <c r="S242" s="11"/>
      <c r="T242" s="11"/>
      <c r="U242" s="7"/>
    </row>
    <row r="243" spans="1:48" s="72" customFormat="1" ht="30" hidden="1" customHeight="1" x14ac:dyDescent="0.35">
      <c r="A243" s="193" t="s">
        <v>188</v>
      </c>
      <c r="B243" s="193"/>
      <c r="C243" s="194" t="str">
        <f>IF(C236="","",MAX(C240:E240)/SQRT(COUNT(C236:C238)))</f>
        <v/>
      </c>
      <c r="D243" s="195"/>
      <c r="E243" s="196"/>
      <c r="F243" s="212" t="str">
        <f t="shared" ref="F243" si="82">IF(F236="","",MAX(F240:H240)/SQRT(COUNT(F236:F238)))</f>
        <v/>
      </c>
      <c r="G243" s="213"/>
      <c r="H243" s="214"/>
      <c r="I243" s="212" t="str">
        <f t="shared" ref="I243" si="83">IF(I236="","",MAX(I240:K240)/SQRT(COUNT(I236:I238)))</f>
        <v/>
      </c>
      <c r="J243" s="213"/>
      <c r="K243" s="214"/>
    </row>
    <row r="244" spans="1:48" ht="30" hidden="1" customHeight="1" x14ac:dyDescent="0.35">
      <c r="A244" s="188" t="s">
        <v>187</v>
      </c>
      <c r="B244" s="188"/>
      <c r="C244" s="227">
        <f>$D$232/2</f>
        <v>0.05</v>
      </c>
      <c r="D244" s="228"/>
      <c r="E244" s="229"/>
      <c r="F244" s="203">
        <f t="shared" ref="F244" si="84">$D$232/2</f>
        <v>0.05</v>
      </c>
      <c r="G244" s="204"/>
      <c r="H244" s="205"/>
      <c r="I244" s="203">
        <f t="shared" ref="I244" si="85">$D$232/2</f>
        <v>0.05</v>
      </c>
      <c r="J244" s="204"/>
      <c r="K244" s="205"/>
    </row>
    <row r="245" spans="1:48" ht="30" hidden="1" customHeight="1" x14ac:dyDescent="0.35">
      <c r="A245" s="188" t="s">
        <v>53</v>
      </c>
      <c r="B245" s="188"/>
      <c r="C245" s="227">
        <f>SQRT(SUMSQ(C243:E244))</f>
        <v>0.05</v>
      </c>
      <c r="D245" s="228"/>
      <c r="E245" s="229"/>
      <c r="F245" s="203">
        <f t="shared" ref="F245" si="86">SQRT(SUMSQ(F243:H244))</f>
        <v>0.05</v>
      </c>
      <c r="G245" s="204"/>
      <c r="H245" s="205"/>
      <c r="I245" s="203">
        <f t="shared" ref="I245" si="87">SQRT(SUMSQ(I243:K244))</f>
        <v>0.05</v>
      </c>
      <c r="J245" s="204"/>
      <c r="K245" s="205"/>
    </row>
    <row r="246" spans="1:48" ht="30" hidden="1" customHeight="1" x14ac:dyDescent="0.35">
      <c r="A246" s="188" t="s">
        <v>54</v>
      </c>
      <c r="B246" s="188"/>
      <c r="C246" s="215">
        <f>ROUNDUP(C245*2,2)</f>
        <v>0.1</v>
      </c>
      <c r="D246" s="215"/>
      <c r="E246" s="215"/>
      <c r="F246" s="215">
        <f t="shared" ref="F246" si="88">ROUNDUP(F245*2,2)</f>
        <v>0.1</v>
      </c>
      <c r="G246" s="215"/>
      <c r="H246" s="215"/>
      <c r="I246" s="215">
        <f t="shared" ref="I246" si="89">ROUNDUP(I245*2,2)</f>
        <v>0.1</v>
      </c>
      <c r="J246" s="215"/>
      <c r="K246" s="215"/>
    </row>
    <row r="247" spans="1:48" ht="30" hidden="1" customHeight="1" x14ac:dyDescent="0.35">
      <c r="A247" s="5" t="s">
        <v>241</v>
      </c>
      <c r="F247" s="53" t="s">
        <v>161</v>
      </c>
      <c r="G247" s="37" t="s">
        <v>3</v>
      </c>
      <c r="M247" s="78"/>
      <c r="W247" s="44" t="s">
        <v>160</v>
      </c>
      <c r="X247" s="188" t="s">
        <v>197</v>
      </c>
      <c r="Y247" s="188"/>
      <c r="Z247" s="188"/>
      <c r="AA247" s="188"/>
      <c r="AB247" s="188"/>
      <c r="AC247" s="188"/>
      <c r="AD247" s="188"/>
      <c r="AE247" s="188"/>
      <c r="AF247" s="188"/>
      <c r="AG247" s="188"/>
      <c r="AH247" s="188"/>
      <c r="AI247" s="188"/>
      <c r="AJ247" s="188"/>
    </row>
    <row r="248" spans="1:48" ht="30" hidden="1" customHeight="1" x14ac:dyDescent="0.35">
      <c r="A248" s="184" t="str">
        <f>A129</f>
        <v>L3</v>
      </c>
      <c r="B248" s="185"/>
      <c r="C248" s="44" t="s">
        <v>21</v>
      </c>
      <c r="D248" s="44" t="s">
        <v>20</v>
      </c>
      <c r="E248" s="44" t="s">
        <v>104</v>
      </c>
      <c r="F248" s="44" t="s">
        <v>39</v>
      </c>
      <c r="G248" s="47" t="s">
        <v>120</v>
      </c>
      <c r="H248" s="47" t="s">
        <v>125</v>
      </c>
      <c r="I248" s="180" t="s">
        <v>135</v>
      </c>
      <c r="J248" s="182"/>
      <c r="K248" s="216" t="s">
        <v>244</v>
      </c>
      <c r="L248" s="218"/>
      <c r="M248" s="77"/>
      <c r="W248" s="44" t="s">
        <v>184</v>
      </c>
      <c r="X248" s="33">
        <v>49.61</v>
      </c>
      <c r="Y248" s="33">
        <v>70.94</v>
      </c>
      <c r="Z248" s="33">
        <v>97.94</v>
      </c>
      <c r="AA248" s="33">
        <v>172.2</v>
      </c>
      <c r="AB248" s="42">
        <v>206</v>
      </c>
      <c r="AC248" s="42">
        <v>277</v>
      </c>
      <c r="AD248" s="42">
        <v>503</v>
      </c>
      <c r="AE248" s="42">
        <v>552</v>
      </c>
      <c r="AF248" s="42">
        <v>1015</v>
      </c>
      <c r="AG248" s="42">
        <v>1186</v>
      </c>
      <c r="AH248" s="42">
        <v>2018</v>
      </c>
      <c r="AI248" s="42">
        <v>2328</v>
      </c>
      <c r="AJ248" s="42">
        <v>4604</v>
      </c>
    </row>
    <row r="249" spans="1:48" ht="30" hidden="1" customHeight="1" x14ac:dyDescent="0.35">
      <c r="A249" s="186"/>
      <c r="B249" s="187"/>
      <c r="C249" s="31">
        <f>C3</f>
        <v>3.05</v>
      </c>
      <c r="D249" s="31">
        <f>D3</f>
        <v>2.85</v>
      </c>
      <c r="E249" s="16">
        <f>C249*D249</f>
        <v>8.692499999999999</v>
      </c>
      <c r="F249" s="48"/>
      <c r="G249" s="48"/>
      <c r="H249" s="48"/>
      <c r="W249" s="44" t="s">
        <v>185</v>
      </c>
      <c r="X249" s="27">
        <v>50.1</v>
      </c>
      <c r="Y249" s="27">
        <v>70.5</v>
      </c>
      <c r="Z249" s="27">
        <v>98.1</v>
      </c>
      <c r="AA249" s="27">
        <v>173.3</v>
      </c>
      <c r="AB249" s="42">
        <v>208</v>
      </c>
      <c r="AC249" s="42">
        <v>280</v>
      </c>
      <c r="AD249" s="42">
        <v>507</v>
      </c>
      <c r="AE249" s="42">
        <v>556</v>
      </c>
      <c r="AF249" s="42">
        <v>1023</v>
      </c>
      <c r="AG249" s="42">
        <v>1195</v>
      </c>
      <c r="AH249" s="42">
        <v>2037</v>
      </c>
      <c r="AI249" s="42">
        <v>2350</v>
      </c>
      <c r="AJ249" s="42">
        <v>4620</v>
      </c>
    </row>
    <row r="250" spans="1:48" ht="30" hidden="1" customHeight="1" x14ac:dyDescent="0.35">
      <c r="A250" s="188" t="s">
        <v>55</v>
      </c>
      <c r="B250" s="188"/>
      <c r="C250" s="76">
        <v>2.2200000000000001E-2</v>
      </c>
      <c r="D250" s="76">
        <v>2.35E-2</v>
      </c>
      <c r="E250" s="76">
        <v>2.2200000000000001E-2</v>
      </c>
      <c r="F250" s="26" t="str">
        <f t="array" ref="F250">IF(F254="","",HLOOKUP(INDEX($X$121:$AJ$121,MATCH(MIN(ABS($X$121:$AJ$121-AVERAGE(F254:F256))),ABS($X$121:$AJ$121-AVERAGE(F254:F256)),0)),$X$121:$AJ$124,3,0))</f>
        <v/>
      </c>
      <c r="G250" s="26" t="str">
        <f t="array" ref="G250">IF(G254="","",HLOOKUP(INDEX($X$121:$AJ$121,MATCH(MIN(ABS($X$121:$AJ$121-AVERAGE(G254:G256))),ABS($X$121:$AJ$121-AVERAGE(G254:G256)),0)),$X$121:$AJ$124,3,0))</f>
        <v/>
      </c>
      <c r="H250" s="26" t="str">
        <f t="array" ref="H250">IF(H254="","",HLOOKUP(INDEX($X$121:$AJ$121,MATCH(MIN(ABS($X$121:$AJ$121-AVERAGE(H254:H256))),ABS($X$121:$AJ$121-AVERAGE(H254:H256)),0)),$X$121:$AJ$124,3,0))</f>
        <v/>
      </c>
      <c r="I250" s="26" t="str">
        <f t="array" ref="I250">IF(I254="","",HLOOKUP(INDEX($X$121:$AJ$121,MATCH(MIN(ABS($X$121:$AJ$121-AVERAGE(I254:I256))),ABS($X$121:$AJ$121-AVERAGE(I254:I256)),0)),$X$121:$AJ$124,3,0))</f>
        <v/>
      </c>
      <c r="J250" s="26" t="str">
        <f t="array" ref="J250">IF(J254="","",HLOOKUP(INDEX($X$121:$AJ$121,MATCH(MIN(ABS($X$121:$AJ$121-AVERAGE(J254:J256))),ABS($X$121:$AJ$121-AVERAGE(J254:J256)),0)),$X$121:$AJ$124,3,0))</f>
        <v/>
      </c>
      <c r="K250" s="26" t="str">
        <f t="array" ref="K250">IF(K254="","",HLOOKUP(INDEX($X$121:$AJ$121,MATCH(MIN(ABS($X$121:$AJ$121-AVERAGE(K254:K256))),ABS($X$121:$AJ$121-AVERAGE(K254:K256)),0)),$X$121:$AJ$124,3,0))</f>
        <v/>
      </c>
      <c r="L250" s="26" t="str">
        <f t="array" ref="L250">IF(L254="","",HLOOKUP(INDEX($X$121:$AJ$121,MATCH(MIN(ABS($X$121:$AJ$121-AVERAGE(L254:L256))),ABS($X$121:$AJ$121-AVERAGE(L254:L256)),0)),$X$121:$AJ$124,3,0))</f>
        <v/>
      </c>
      <c r="M250" s="26" t="str">
        <f t="array" ref="M250">IF(M254="","",HLOOKUP(INDEX($X$121:$AJ$121,MATCH(MIN(ABS($X$121:$AJ$121-AVERAGE(M254:M256))),ABS($X$121:$AJ$121-AVERAGE(M254:M256)),0)),$X$121:$AJ$124,3,0))</f>
        <v/>
      </c>
      <c r="N250" s="26" t="str">
        <f t="array" ref="N250">IF(N254="","",HLOOKUP(INDEX($X$121:$AJ$121,MATCH(MIN(ABS($X$121:$AJ$121-AVERAGE(N254:N256))),ABS($X$121:$AJ$121-AVERAGE(N254:N256)),0)),$X$121:$AJ$124,3,0))</f>
        <v/>
      </c>
      <c r="O250" s="26" t="str">
        <f t="array" ref="O250">IF(O254="","",HLOOKUP(INDEX($X$121:$AJ$121,MATCH(MIN(ABS($X$121:$AJ$121-AVERAGE(O254:O256))),ABS($X$121:$AJ$121-AVERAGE(O254:O256)),0)),$X$121:$AJ$124,3,0))</f>
        <v/>
      </c>
      <c r="P250" s="26" t="str">
        <f t="array" ref="P250">IF(P254="","",HLOOKUP(INDEX($X$121:$AJ$121,MATCH(MIN(ABS($X$121:$AJ$121-AVERAGE(P254:P256))),ABS($X$121:$AJ$121-AVERAGE(P254:P256)),0)),$X$121:$AJ$124,3,0))</f>
        <v/>
      </c>
      <c r="Q250" s="26" t="str">
        <f t="array" ref="Q250">IF(Q254="","",HLOOKUP(INDEX($X$121:$AJ$121,MATCH(MIN(ABS($X$121:$AJ$121-AVERAGE(Q254:Q256))),ABS($X$121:$AJ$121-AVERAGE(Q254:Q256)),0)),$X$121:$AJ$124,3,0))</f>
        <v/>
      </c>
      <c r="R250" s="26" t="str">
        <f t="array" ref="R250">IF(R254="","",HLOOKUP(INDEX($X$121:$AJ$121,MATCH(MIN(ABS($X$121:$AJ$121-AVERAGE(R254:R256))),ABS($X$121:$AJ$121-AVERAGE(R254:R256)),0)),$X$121:$AJ$124,3,0))</f>
        <v/>
      </c>
      <c r="S250" s="26" t="str">
        <f t="array" ref="S250">IF(S254="","",HLOOKUP(INDEX($X$121:$AJ$121,MATCH(MIN(ABS($X$121:$AJ$121-AVERAGE(S254:S256))),ABS($X$121:$AJ$121-AVERAGE(S254:S256)),0)),$X$121:$AJ$124,3,0))</f>
        <v/>
      </c>
      <c r="T250" s="26" t="str">
        <f t="array" ref="T250">IF(T254="","",HLOOKUP(INDEX($X$121:$AJ$121,MATCH(MIN(ABS($X$121:$AJ$121-AVERAGE(T254:T256))),ABS($X$121:$AJ$121-AVERAGE(T254:T256)),0)),$X$121:$AJ$124,3,0))</f>
        <v/>
      </c>
      <c r="W250" s="44" t="s">
        <v>55</v>
      </c>
      <c r="X250" s="33">
        <f>X248-X249</f>
        <v>-0.49000000000000199</v>
      </c>
      <c r="Y250" s="33">
        <f t="shared" ref="Y250:AJ250" si="90">Y248-Y249</f>
        <v>0.43999999999999773</v>
      </c>
      <c r="Z250" s="33">
        <f t="shared" si="90"/>
        <v>-0.15999999999999659</v>
      </c>
      <c r="AA250" s="33">
        <f t="shared" si="90"/>
        <v>-1.1000000000000227</v>
      </c>
      <c r="AB250" s="42">
        <f t="shared" si="90"/>
        <v>-2</v>
      </c>
      <c r="AC250" s="42">
        <f t="shared" si="90"/>
        <v>-3</v>
      </c>
      <c r="AD250" s="42">
        <f t="shared" si="90"/>
        <v>-4</v>
      </c>
      <c r="AE250" s="42">
        <f t="shared" si="90"/>
        <v>-4</v>
      </c>
      <c r="AF250" s="42">
        <f t="shared" si="90"/>
        <v>-8</v>
      </c>
      <c r="AG250" s="42">
        <f t="shared" si="90"/>
        <v>-9</v>
      </c>
      <c r="AH250" s="42">
        <f t="shared" si="90"/>
        <v>-19</v>
      </c>
      <c r="AI250" s="42">
        <f t="shared" si="90"/>
        <v>-22</v>
      </c>
      <c r="AJ250" s="42">
        <f t="shared" si="90"/>
        <v>-16</v>
      </c>
    </row>
    <row r="251" spans="1:48" ht="30" hidden="1" customHeight="1" x14ac:dyDescent="0.35">
      <c r="A251" s="188" t="s">
        <v>141</v>
      </c>
      <c r="B251" s="188"/>
      <c r="C251" s="54">
        <v>0.05</v>
      </c>
      <c r="D251" s="54">
        <f>C251</f>
        <v>0.05</v>
      </c>
      <c r="E251" s="54">
        <v>0.05</v>
      </c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W251" s="44" t="s">
        <v>141</v>
      </c>
      <c r="X251" s="51">
        <f>1.2%</f>
        <v>1.2E-2</v>
      </c>
      <c r="Y251" s="51">
        <f t="shared" ref="Y251:AJ251" si="91">1.2%</f>
        <v>1.2E-2</v>
      </c>
      <c r="Z251" s="51">
        <f t="shared" si="91"/>
        <v>1.2E-2</v>
      </c>
      <c r="AA251" s="51">
        <f t="shared" si="91"/>
        <v>1.2E-2</v>
      </c>
      <c r="AB251" s="51">
        <f t="shared" si="91"/>
        <v>1.2E-2</v>
      </c>
      <c r="AC251" s="51">
        <f t="shared" si="91"/>
        <v>1.2E-2</v>
      </c>
      <c r="AD251" s="51">
        <f t="shared" si="91"/>
        <v>1.2E-2</v>
      </c>
      <c r="AE251" s="51">
        <f t="shared" si="91"/>
        <v>1.2E-2</v>
      </c>
      <c r="AF251" s="51">
        <f t="shared" si="91"/>
        <v>1.2E-2</v>
      </c>
      <c r="AG251" s="51">
        <f t="shared" si="91"/>
        <v>1.2E-2</v>
      </c>
      <c r="AH251" s="51">
        <f t="shared" si="91"/>
        <v>1.2E-2</v>
      </c>
      <c r="AI251" s="51">
        <f t="shared" si="91"/>
        <v>1.2E-2</v>
      </c>
      <c r="AJ251" s="51">
        <f t="shared" si="91"/>
        <v>1.2E-2</v>
      </c>
    </row>
    <row r="252" spans="1:48" ht="30" hidden="1" customHeight="1" x14ac:dyDescent="0.35">
      <c r="A252" s="188" t="s">
        <v>38</v>
      </c>
      <c r="B252" s="197" t="s">
        <v>245</v>
      </c>
      <c r="C252" s="222" t="s">
        <v>37</v>
      </c>
      <c r="D252" s="223"/>
      <c r="E252" s="223"/>
      <c r="F252" s="223"/>
      <c r="G252" s="223"/>
      <c r="H252" s="223"/>
      <c r="I252" s="223"/>
      <c r="J252" s="223"/>
      <c r="K252" s="223"/>
      <c r="L252" s="223"/>
      <c r="M252" s="223"/>
      <c r="N252" s="223"/>
      <c r="O252" s="223"/>
      <c r="P252" s="223"/>
      <c r="Q252" s="223"/>
      <c r="R252" s="223"/>
      <c r="S252" s="223"/>
      <c r="T252" s="223"/>
    </row>
    <row r="253" spans="1:48" ht="30" hidden="1" customHeight="1" x14ac:dyDescent="0.35">
      <c r="A253" s="188"/>
      <c r="B253" s="197"/>
      <c r="C253" s="44" t="s">
        <v>27</v>
      </c>
      <c r="D253" s="44" t="s">
        <v>28</v>
      </c>
      <c r="E253" s="44" t="s">
        <v>29</v>
      </c>
      <c r="F253" s="44" t="s">
        <v>30</v>
      </c>
      <c r="G253" s="44" t="s">
        <v>31</v>
      </c>
      <c r="H253" s="44" t="s">
        <v>32</v>
      </c>
      <c r="I253" s="44" t="s">
        <v>33</v>
      </c>
      <c r="J253" s="44" t="s">
        <v>34</v>
      </c>
      <c r="K253" s="44" t="s">
        <v>35</v>
      </c>
      <c r="L253" s="44" t="s">
        <v>36</v>
      </c>
      <c r="M253" s="44" t="s">
        <v>40</v>
      </c>
      <c r="N253" s="44" t="s">
        <v>41</v>
      </c>
      <c r="O253" s="44" t="s">
        <v>42</v>
      </c>
      <c r="P253" s="44" t="s">
        <v>43</v>
      </c>
      <c r="Q253" s="44" t="s">
        <v>44</v>
      </c>
      <c r="R253" s="44" t="s">
        <v>45</v>
      </c>
      <c r="S253" s="44" t="s">
        <v>46</v>
      </c>
      <c r="T253" s="44" t="s">
        <v>47</v>
      </c>
      <c r="U253" s="44" t="s">
        <v>212</v>
      </c>
      <c r="V253" s="44" t="s">
        <v>213</v>
      </c>
      <c r="W253" s="44" t="s">
        <v>214</v>
      </c>
      <c r="X253" s="44" t="s">
        <v>215</v>
      </c>
      <c r="Y253" s="44" t="s">
        <v>216</v>
      </c>
      <c r="Z253" s="44" t="s">
        <v>217</v>
      </c>
      <c r="AA253" s="44" t="s">
        <v>218</v>
      </c>
      <c r="AB253" s="44" t="s">
        <v>219</v>
      </c>
      <c r="AC253" s="44" t="s">
        <v>220</v>
      </c>
      <c r="AD253" s="44" t="s">
        <v>221</v>
      </c>
      <c r="AE253" s="44" t="s">
        <v>222</v>
      </c>
      <c r="AF253" s="44" t="s">
        <v>223</v>
      </c>
      <c r="AG253" s="44" t="s">
        <v>224</v>
      </c>
      <c r="AH253" s="44" t="s">
        <v>225</v>
      </c>
      <c r="AI253" s="44" t="s">
        <v>226</v>
      </c>
      <c r="AJ253" s="44" t="s">
        <v>227</v>
      </c>
      <c r="AK253" s="44" t="s">
        <v>228</v>
      </c>
      <c r="AL253" s="44" t="s">
        <v>229</v>
      </c>
      <c r="AM253" s="44" t="s">
        <v>230</v>
      </c>
      <c r="AN253" s="44" t="s">
        <v>231</v>
      </c>
      <c r="AO253" s="44" t="s">
        <v>232</v>
      </c>
      <c r="AP253" s="44" t="s">
        <v>233</v>
      </c>
      <c r="AQ253" s="44" t="s">
        <v>234</v>
      </c>
      <c r="AR253" s="44" t="s">
        <v>235</v>
      </c>
      <c r="AS253" s="44" t="s">
        <v>236</v>
      </c>
      <c r="AT253" s="44" t="s">
        <v>237</v>
      </c>
      <c r="AU253" s="44" t="s">
        <v>238</v>
      </c>
      <c r="AV253" s="44" t="s">
        <v>239</v>
      </c>
    </row>
    <row r="254" spans="1:48" ht="30" hidden="1" customHeight="1" x14ac:dyDescent="0.35">
      <c r="A254" s="44" t="s">
        <v>24</v>
      </c>
      <c r="B254" s="192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</row>
    <row r="255" spans="1:48" ht="30" hidden="1" customHeight="1" x14ac:dyDescent="0.35">
      <c r="A255" s="44" t="s">
        <v>25</v>
      </c>
      <c r="B255" s="192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</row>
    <row r="256" spans="1:48" ht="30" hidden="1" customHeight="1" x14ac:dyDescent="0.35">
      <c r="A256" s="44" t="s">
        <v>26</v>
      </c>
      <c r="B256" s="192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</row>
    <row r="257" spans="1:22" ht="30" hidden="1" customHeight="1" x14ac:dyDescent="0.35">
      <c r="A257" s="188" t="s">
        <v>242</v>
      </c>
      <c r="B257" s="188"/>
      <c r="C257" s="68" t="str">
        <f>IF(C254="","",AVERAGE(C254:C256))</f>
        <v/>
      </c>
      <c r="D257" s="68" t="str">
        <f t="shared" ref="D257:T257" si="92">IF(D254="","",AVERAGE(D254:D256))</f>
        <v/>
      </c>
      <c r="E257" s="68" t="str">
        <f t="shared" si="92"/>
        <v/>
      </c>
      <c r="F257" s="68" t="str">
        <f t="shared" si="92"/>
        <v/>
      </c>
      <c r="G257" s="68" t="str">
        <f t="shared" si="92"/>
        <v/>
      </c>
      <c r="H257" s="68" t="str">
        <f t="shared" si="92"/>
        <v/>
      </c>
      <c r="I257" s="68" t="str">
        <f t="shared" si="92"/>
        <v/>
      </c>
      <c r="J257" s="68" t="str">
        <f t="shared" si="92"/>
        <v/>
      </c>
      <c r="K257" s="68" t="str">
        <f t="shared" si="92"/>
        <v/>
      </c>
      <c r="L257" s="68" t="str">
        <f t="shared" si="92"/>
        <v/>
      </c>
      <c r="M257" s="68" t="str">
        <f t="shared" si="92"/>
        <v/>
      </c>
      <c r="N257" s="68" t="str">
        <f t="shared" si="92"/>
        <v/>
      </c>
      <c r="O257" s="68" t="str">
        <f t="shared" si="92"/>
        <v/>
      </c>
      <c r="P257" s="68" t="str">
        <f t="shared" si="92"/>
        <v/>
      </c>
      <c r="Q257" s="68" t="str">
        <f t="shared" si="92"/>
        <v/>
      </c>
      <c r="R257" s="68" t="str">
        <f t="shared" si="92"/>
        <v/>
      </c>
      <c r="S257" s="68" t="str">
        <f t="shared" si="92"/>
        <v/>
      </c>
      <c r="T257" s="68" t="str">
        <f t="shared" si="92"/>
        <v/>
      </c>
    </row>
    <row r="258" spans="1:22" ht="30" hidden="1" customHeight="1" x14ac:dyDescent="0.35">
      <c r="A258" s="188" t="s">
        <v>243</v>
      </c>
      <c r="B258" s="188"/>
      <c r="C258" s="74" t="str">
        <f>IF(C254="","",C257+C257*C250)</f>
        <v/>
      </c>
      <c r="D258" s="74" t="str">
        <f t="shared" ref="D258" si="93">IF(D254="","",D257+D257*D250)</f>
        <v/>
      </c>
      <c r="E258" s="74" t="str">
        <f>IF(E254="","",E257+E257*E250)</f>
        <v/>
      </c>
      <c r="F258" s="59" t="str">
        <f t="shared" ref="F258:T258" si="94">IF(F254="","",F257+F250)</f>
        <v/>
      </c>
      <c r="G258" s="59" t="str">
        <f t="shared" si="94"/>
        <v/>
      </c>
      <c r="H258" s="59" t="str">
        <f t="shared" si="94"/>
        <v/>
      </c>
      <c r="I258" s="59" t="str">
        <f t="shared" si="94"/>
        <v/>
      </c>
      <c r="J258" s="59" t="str">
        <f t="shared" si="94"/>
        <v/>
      </c>
      <c r="K258" s="59" t="str">
        <f t="shared" si="94"/>
        <v/>
      </c>
      <c r="L258" s="59" t="str">
        <f t="shared" si="94"/>
        <v/>
      </c>
      <c r="M258" s="59" t="str">
        <f t="shared" si="94"/>
        <v/>
      </c>
      <c r="N258" s="59" t="str">
        <f t="shared" si="94"/>
        <v/>
      </c>
      <c r="O258" s="59" t="str">
        <f t="shared" si="94"/>
        <v/>
      </c>
      <c r="P258" s="59" t="str">
        <f t="shared" si="94"/>
        <v/>
      </c>
      <c r="Q258" s="59" t="str">
        <f t="shared" si="94"/>
        <v/>
      </c>
      <c r="R258" s="59" t="str">
        <f t="shared" si="94"/>
        <v/>
      </c>
      <c r="S258" s="59" t="str">
        <f t="shared" si="94"/>
        <v/>
      </c>
      <c r="T258" s="59" t="str">
        <f t="shared" si="94"/>
        <v/>
      </c>
      <c r="U258" s="10"/>
      <c r="V258" s="11"/>
    </row>
    <row r="259" spans="1:22" ht="30" hidden="1" customHeight="1" x14ac:dyDescent="0.35">
      <c r="A259" s="180" t="s">
        <v>205</v>
      </c>
      <c r="B259" s="182"/>
      <c r="C259" s="63" t="str">
        <f>IF(C254="","",STDEV(C254:C256)/C258)</f>
        <v/>
      </c>
      <c r="D259" s="63" t="str">
        <f t="shared" ref="D259:T259" si="95">IF(D254="","",STDEV(D254:D256)/D258)</f>
        <v/>
      </c>
      <c r="E259" s="63" t="str">
        <f t="shared" si="95"/>
        <v/>
      </c>
      <c r="F259" s="63" t="str">
        <f t="shared" si="95"/>
        <v/>
      </c>
      <c r="G259" s="63" t="str">
        <f t="shared" si="95"/>
        <v/>
      </c>
      <c r="H259" s="63" t="str">
        <f t="shared" si="95"/>
        <v/>
      </c>
      <c r="I259" s="63" t="str">
        <f t="shared" si="95"/>
        <v/>
      </c>
      <c r="J259" s="63" t="str">
        <f t="shared" si="95"/>
        <v/>
      </c>
      <c r="K259" s="63" t="str">
        <f t="shared" si="95"/>
        <v/>
      </c>
      <c r="L259" s="63" t="str">
        <f t="shared" si="95"/>
        <v/>
      </c>
      <c r="M259" s="63" t="str">
        <f t="shared" si="95"/>
        <v/>
      </c>
      <c r="N259" s="63" t="str">
        <f t="shared" si="95"/>
        <v/>
      </c>
      <c r="O259" s="63" t="str">
        <f t="shared" si="95"/>
        <v/>
      </c>
      <c r="P259" s="63" t="str">
        <f t="shared" si="95"/>
        <v/>
      </c>
      <c r="Q259" s="63" t="str">
        <f t="shared" si="95"/>
        <v/>
      </c>
      <c r="R259" s="63" t="str">
        <f t="shared" si="95"/>
        <v/>
      </c>
      <c r="S259" s="63" t="str">
        <f t="shared" si="95"/>
        <v/>
      </c>
      <c r="T259" s="63" t="str">
        <f t="shared" si="95"/>
        <v/>
      </c>
      <c r="U259" s="10"/>
      <c r="V259" s="11"/>
    </row>
    <row r="260" spans="1:22" ht="30" hidden="1" customHeight="1" x14ac:dyDescent="0.35">
      <c r="A260" s="180" t="s">
        <v>49</v>
      </c>
      <c r="B260" s="182"/>
      <c r="C260" s="273" t="e">
        <f>ROUND(AVERAGE(C258:T258),0)</f>
        <v>#DIV/0!</v>
      </c>
      <c r="D260" s="274"/>
      <c r="E260" s="274"/>
      <c r="F260" s="274"/>
      <c r="G260" s="274"/>
      <c r="H260" s="274"/>
      <c r="I260" s="274"/>
      <c r="J260" s="274"/>
      <c r="K260" s="274"/>
      <c r="L260" s="274"/>
      <c r="M260" s="274"/>
      <c r="N260" s="274"/>
      <c r="O260" s="274"/>
      <c r="P260" s="274"/>
      <c r="Q260" s="274"/>
      <c r="R260" s="274"/>
      <c r="S260" s="274"/>
      <c r="T260" s="275"/>
      <c r="U260" s="10"/>
      <c r="V260" s="11"/>
    </row>
    <row r="261" spans="1:22" ht="30" hidden="1" customHeight="1" x14ac:dyDescent="0.35">
      <c r="A261" s="188" t="s">
        <v>13</v>
      </c>
      <c r="B261" s="188"/>
      <c r="C261" s="215" t="str">
        <f>IF(B254="","Không đánh giá",IF(C260&gt;=B254,"Đạt","Không đạt"))</f>
        <v>Không đánh giá</v>
      </c>
      <c r="D261" s="215"/>
      <c r="E261" s="215"/>
      <c r="F261" s="215"/>
      <c r="G261" s="215"/>
      <c r="H261" s="215"/>
      <c r="I261" s="215"/>
      <c r="J261" s="215"/>
      <c r="K261" s="215"/>
      <c r="L261" s="215"/>
      <c r="M261" s="215"/>
      <c r="N261" s="215"/>
      <c r="O261" s="215"/>
      <c r="P261" s="215"/>
      <c r="Q261" s="215"/>
      <c r="R261" s="215"/>
      <c r="S261" s="215"/>
      <c r="T261" s="215"/>
      <c r="U261" s="7"/>
      <c r="V261" s="7"/>
    </row>
    <row r="262" spans="1:22" s="75" customFormat="1" ht="30" hidden="1" customHeight="1" x14ac:dyDescent="0.35">
      <c r="A262" s="255" t="s">
        <v>188</v>
      </c>
      <c r="B262" s="255"/>
      <c r="C262" s="262" t="e">
        <f>MAX(C259:T259)/SQRT(COUNT(C254:C256))</f>
        <v>#DIV/0!</v>
      </c>
      <c r="D262" s="262"/>
      <c r="E262" s="262"/>
      <c r="F262" s="262"/>
      <c r="G262" s="262"/>
      <c r="H262" s="262"/>
      <c r="I262" s="262"/>
      <c r="J262" s="262"/>
      <c r="K262" s="262"/>
      <c r="L262" s="262"/>
      <c r="M262" s="262"/>
      <c r="N262" s="262"/>
      <c r="O262" s="262"/>
      <c r="P262" s="262"/>
      <c r="Q262" s="262"/>
      <c r="R262" s="262"/>
      <c r="S262" s="262"/>
      <c r="T262" s="262"/>
    </row>
    <row r="263" spans="1:22" s="72" customFormat="1" ht="30" hidden="1" customHeight="1" x14ac:dyDescent="0.35">
      <c r="A263" s="193" t="s">
        <v>187</v>
      </c>
      <c r="B263" s="193"/>
      <c r="C263" s="271">
        <f>MAX(C251:T251)/2</f>
        <v>2.5000000000000001E-2</v>
      </c>
      <c r="D263" s="271"/>
      <c r="E263" s="271"/>
      <c r="F263" s="271"/>
      <c r="G263" s="271"/>
      <c r="H263" s="271"/>
      <c r="I263" s="271"/>
      <c r="J263" s="271"/>
      <c r="K263" s="271"/>
      <c r="L263" s="271"/>
      <c r="M263" s="271"/>
      <c r="N263" s="271"/>
      <c r="O263" s="271"/>
      <c r="P263" s="271"/>
      <c r="Q263" s="271"/>
      <c r="R263" s="271"/>
      <c r="S263" s="271"/>
      <c r="T263" s="271"/>
    </row>
    <row r="264" spans="1:22" ht="30" hidden="1" customHeight="1" x14ac:dyDescent="0.35">
      <c r="A264" s="188" t="s">
        <v>53</v>
      </c>
      <c r="B264" s="188"/>
      <c r="C264" s="272" t="e">
        <f>SQRT(SUMSQ(C262:T263))</f>
        <v>#DIV/0!</v>
      </c>
      <c r="D264" s="272"/>
      <c r="E264" s="272"/>
      <c r="F264" s="272"/>
      <c r="G264" s="272"/>
      <c r="H264" s="272"/>
      <c r="I264" s="272"/>
      <c r="J264" s="272"/>
      <c r="K264" s="272"/>
      <c r="L264" s="272"/>
      <c r="M264" s="272"/>
      <c r="N264" s="272"/>
      <c r="O264" s="272"/>
      <c r="P264" s="272"/>
      <c r="Q264" s="272"/>
      <c r="R264" s="272"/>
      <c r="S264" s="272"/>
      <c r="T264" s="272"/>
    </row>
    <row r="265" spans="1:22" ht="30" hidden="1" customHeight="1" x14ac:dyDescent="0.35">
      <c r="A265" s="188" t="s">
        <v>54</v>
      </c>
      <c r="B265" s="188"/>
      <c r="C265" s="270" t="e">
        <f>ROUNDUP(C264*2,3)</f>
        <v>#DIV/0!</v>
      </c>
      <c r="D265" s="270"/>
      <c r="E265" s="270"/>
      <c r="F265" s="270"/>
      <c r="G265" s="270"/>
      <c r="H265" s="270"/>
      <c r="I265" s="270"/>
      <c r="J265" s="270"/>
      <c r="K265" s="270"/>
      <c r="L265" s="270"/>
      <c r="M265" s="270"/>
      <c r="N265" s="270"/>
      <c r="O265" s="270"/>
      <c r="P265" s="270"/>
      <c r="Q265" s="270"/>
      <c r="R265" s="270"/>
      <c r="S265" s="270"/>
      <c r="T265" s="270"/>
    </row>
    <row r="266" spans="1:22" ht="30" customHeight="1" x14ac:dyDescent="0.35">
      <c r="A266" s="3" t="s">
        <v>170</v>
      </c>
      <c r="B266" s="26" t="s">
        <v>171</v>
      </c>
      <c r="C266" s="188" t="s">
        <v>172</v>
      </c>
      <c r="D266" s="188"/>
      <c r="E266" s="188"/>
      <c r="F266" s="188"/>
    </row>
    <row r="267" spans="1:22" ht="30" customHeight="1" x14ac:dyDescent="0.35">
      <c r="B267" s="44" t="s">
        <v>173</v>
      </c>
      <c r="C267" s="188" t="s">
        <v>174</v>
      </c>
      <c r="D267" s="188"/>
      <c r="E267" s="188"/>
      <c r="F267" s="188"/>
    </row>
    <row r="268" spans="1:22" ht="30" customHeight="1" x14ac:dyDescent="0.35">
      <c r="B268" s="52" t="s">
        <v>175</v>
      </c>
      <c r="C268" s="188" t="s">
        <v>176</v>
      </c>
      <c r="D268" s="188"/>
      <c r="E268" s="188"/>
      <c r="F268" s="188"/>
    </row>
    <row r="269" spans="1:22" ht="30" customHeight="1" x14ac:dyDescent="0.35"/>
    <row r="270" spans="1:22" ht="30" customHeight="1" x14ac:dyDescent="0.35">
      <c r="B270" s="1" t="s">
        <v>294</v>
      </c>
    </row>
    <row r="271" spans="1:22" s="2" customFormat="1" ht="31" x14ac:dyDescent="0.35">
      <c r="A271" s="14"/>
      <c r="B271" s="81" t="s">
        <v>4</v>
      </c>
      <c r="C271" s="81" t="s">
        <v>297</v>
      </c>
      <c r="D271" s="155" t="s">
        <v>298</v>
      </c>
      <c r="E271" s="81" t="s">
        <v>299</v>
      </c>
      <c r="F271" s="81" t="s">
        <v>7</v>
      </c>
      <c r="G271" s="155" t="s">
        <v>8</v>
      </c>
      <c r="H271" s="81" t="s">
        <v>300</v>
      </c>
      <c r="I271" s="81" t="s">
        <v>301</v>
      </c>
      <c r="J271" s="81" t="s">
        <v>67</v>
      </c>
      <c r="K271" s="153"/>
    </row>
    <row r="272" spans="1:22" s="2" customFormat="1" ht="30" customHeight="1" x14ac:dyDescent="0.35">
      <c r="A272" s="14"/>
      <c r="B272" s="79">
        <v>1</v>
      </c>
      <c r="C272" s="79">
        <f>C186</f>
        <v>40</v>
      </c>
      <c r="D272" s="27">
        <f>B214</f>
        <v>40.033333333333331</v>
      </c>
      <c r="E272" s="33">
        <f>C215</f>
        <v>48.61</v>
      </c>
      <c r="F272" s="33">
        <f>C216</f>
        <v>-8.576666666666668</v>
      </c>
      <c r="G272" s="27">
        <f>C230</f>
        <v>3.1</v>
      </c>
      <c r="H272" s="33">
        <f>C220</f>
        <v>1.3350000000000009</v>
      </c>
      <c r="I272" s="33">
        <f>C221</f>
        <v>0.19999999999999929</v>
      </c>
      <c r="J272" s="33">
        <f>C222</f>
        <v>2.7700000000000031</v>
      </c>
    </row>
    <row r="273" spans="1:36" s="2" customFormat="1" ht="30" customHeight="1" x14ac:dyDescent="0.35">
      <c r="A273" s="14"/>
      <c r="B273" s="79">
        <v>2</v>
      </c>
      <c r="C273" s="79">
        <f>'ẨM 50'!C272</f>
        <v>50</v>
      </c>
      <c r="D273" s="27">
        <f>'ẨM 50'!D272</f>
        <v>50.050000000000004</v>
      </c>
      <c r="E273" s="33">
        <f>'ẨM 50'!E272</f>
        <v>58.28</v>
      </c>
      <c r="F273" s="33">
        <f>'ẨM 50'!F272</f>
        <v>-8.2299999999999969</v>
      </c>
      <c r="G273" s="27">
        <f>'ẨM 50'!G272</f>
        <v>2.7</v>
      </c>
      <c r="H273" s="33">
        <f>'ẨM 50'!H272</f>
        <v>0.39000000000000057</v>
      </c>
      <c r="I273" s="33">
        <f>'ẨM 50'!I272</f>
        <v>0.20000000000000284</v>
      </c>
      <c r="J273" s="33">
        <f>'ẨM 50'!J272</f>
        <v>0.99000000000000909</v>
      </c>
    </row>
    <row r="274" spans="1:36" s="2" customFormat="1" ht="30" customHeight="1" x14ac:dyDescent="0.35">
      <c r="A274" s="14"/>
      <c r="B274" s="154">
        <v>2</v>
      </c>
      <c r="C274" s="154">
        <f>'ẨM 60'!C272</f>
        <v>60</v>
      </c>
      <c r="D274" s="27">
        <f>'ẨM 60'!D272</f>
        <v>60.083333333333321</v>
      </c>
      <c r="E274" s="33">
        <f>'ẨM 60'!E272</f>
        <v>65.47</v>
      </c>
      <c r="F274" s="33">
        <f>'ẨM 60'!F272</f>
        <v>-5.3866666666666774</v>
      </c>
      <c r="G274" s="27">
        <f>'ẨM 60'!G272</f>
        <v>3.1</v>
      </c>
      <c r="H274" s="33">
        <f>'ẨM 60'!H272</f>
        <v>1.4050000000000011</v>
      </c>
      <c r="I274" s="33">
        <f>'ẨM 60'!I272</f>
        <v>0.25</v>
      </c>
      <c r="J274" s="33">
        <f>'ẨM 60'!J272</f>
        <v>2.9400000000000119</v>
      </c>
    </row>
    <row r="275" spans="1:36" s="2" customFormat="1" ht="30" customHeight="1" x14ac:dyDescent="0.35">
      <c r="A275" s="14"/>
      <c r="B275" s="154">
        <v>2</v>
      </c>
      <c r="C275" s="154">
        <f>'ẨM 70'!C272</f>
        <v>70</v>
      </c>
      <c r="D275" s="27">
        <f>'ẨM 70'!D272</f>
        <v>70.11666666666666</v>
      </c>
      <c r="E275" s="33">
        <f>'ẨM 70'!E272</f>
        <v>73.8</v>
      </c>
      <c r="F275" s="33">
        <f>'ẨM 70'!F272</f>
        <v>-3.6833333333333371</v>
      </c>
      <c r="G275" s="27">
        <f>'ẨM 70'!G272</f>
        <v>2.7</v>
      </c>
      <c r="H275" s="33">
        <f>'ẨM 70'!H272</f>
        <v>0.45000000000000284</v>
      </c>
      <c r="I275" s="33">
        <f>'ẨM 70'!I272</f>
        <v>0.20000000000000284</v>
      </c>
      <c r="J275" s="33">
        <f>'ẨM 70'!J272</f>
        <v>1.1400000000000006</v>
      </c>
    </row>
    <row r="276" spans="1:36" s="2" customFormat="1" ht="30" customHeight="1" x14ac:dyDescent="0.35">
      <c r="A276" s="14"/>
      <c r="B276" s="154">
        <v>2</v>
      </c>
      <c r="C276" s="154">
        <f>'ẨM 80'!C272</f>
        <v>80</v>
      </c>
      <c r="D276" s="27">
        <f>'ẨM 80'!D272</f>
        <v>80.13333333333334</v>
      </c>
      <c r="E276" s="33">
        <f>'ẨM 80'!E272</f>
        <v>79.88</v>
      </c>
      <c r="F276" s="33">
        <f>'ẨM 80'!F272</f>
        <v>0.25333333333334451</v>
      </c>
      <c r="G276" s="27">
        <f>'ẨM 80'!G272</f>
        <v>2.7</v>
      </c>
      <c r="H276" s="33">
        <f>'ẨM 80'!H272</f>
        <v>0.15500000000000114</v>
      </c>
      <c r="I276" s="33">
        <f>'ẨM 80'!I272</f>
        <v>0.25</v>
      </c>
      <c r="J276" s="33">
        <f>'ẨM 80'!J272</f>
        <v>0.5</v>
      </c>
    </row>
    <row r="277" spans="1:36" s="3" customFormat="1" ht="30" customHeight="1" x14ac:dyDescent="0.3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</row>
    <row r="278" spans="1:36" s="3" customFormat="1" ht="30" customHeight="1" x14ac:dyDescent="0.3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</row>
    <row r="279" spans="1:36" s="3" customFormat="1" ht="30" customHeight="1" x14ac:dyDescent="0.3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</row>
    <row r="280" spans="1:36" s="3" customFormat="1" ht="30" customHeight="1" x14ac:dyDescent="0.3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</row>
    <row r="281" spans="1:36" s="3" customFormat="1" ht="30" customHeight="1" x14ac:dyDescent="0.3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</row>
    <row r="282" spans="1:36" s="3" customFormat="1" ht="30" customHeight="1" x14ac:dyDescent="0.3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</row>
    <row r="283" spans="1:36" s="3" customFormat="1" ht="30" customHeight="1" x14ac:dyDescent="0.3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</row>
    <row r="284" spans="1:36" s="3" customFormat="1" ht="30" customHeight="1" x14ac:dyDescent="0.3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</row>
    <row r="285" spans="1:36" s="3" customFormat="1" ht="30" customHeight="1" x14ac:dyDescent="0.3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</row>
    <row r="286" spans="1:36" s="3" customFormat="1" ht="30" customHeight="1" x14ac:dyDescent="0.3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</row>
    <row r="287" spans="1:36" s="3" customFormat="1" ht="30" customHeight="1" x14ac:dyDescent="0.3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</row>
    <row r="288" spans="1:36" s="3" customFormat="1" ht="30" customHeight="1" x14ac:dyDescent="0.3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</row>
    <row r="289" spans="2:36" s="3" customFormat="1" ht="30" customHeight="1" x14ac:dyDescent="0.3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</row>
    <row r="290" spans="2:36" s="3" customFormat="1" ht="30" customHeight="1" x14ac:dyDescent="0.3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</row>
    <row r="291" spans="2:36" s="3" customFormat="1" ht="30" customHeight="1" x14ac:dyDescent="0.3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</row>
    <row r="292" spans="2:36" s="3" customFormat="1" ht="30" customHeight="1" x14ac:dyDescent="0.3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</row>
    <row r="293" spans="2:36" s="3" customFormat="1" ht="30" customHeight="1" x14ac:dyDescent="0.3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</row>
    <row r="294" spans="2:36" s="3" customFormat="1" ht="30" customHeight="1" x14ac:dyDescent="0.3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</row>
    <row r="295" spans="2:36" s="3" customFormat="1" ht="30" customHeight="1" x14ac:dyDescent="0.3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</row>
    <row r="296" spans="2:36" s="3" customFormat="1" ht="30" customHeight="1" x14ac:dyDescent="0.3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</row>
    <row r="297" spans="2:36" s="3" customFormat="1" ht="30" customHeight="1" x14ac:dyDescent="0.3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</row>
    <row r="298" spans="2:36" s="3" customFormat="1" ht="30" customHeight="1" x14ac:dyDescent="0.3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</row>
    <row r="299" spans="2:36" s="3" customFormat="1" ht="30" customHeight="1" x14ac:dyDescent="0.3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</row>
    <row r="300" spans="2:36" s="3" customFormat="1" ht="30" customHeight="1" x14ac:dyDescent="0.3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</row>
    <row r="301" spans="2:36" s="3" customFormat="1" ht="30" customHeight="1" x14ac:dyDescent="0.3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</row>
    <row r="302" spans="2:36" s="3" customFormat="1" ht="30" customHeight="1" x14ac:dyDescent="0.3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</row>
    <row r="303" spans="2:36" s="3" customFormat="1" ht="30" customHeight="1" x14ac:dyDescent="0.3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</row>
    <row r="304" spans="2:36" s="3" customFormat="1" ht="30" customHeight="1" x14ac:dyDescent="0.3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</row>
    <row r="305" spans="2:36" s="3" customFormat="1" ht="30" customHeight="1" x14ac:dyDescent="0.3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</row>
    <row r="306" spans="2:36" s="3" customFormat="1" ht="30" customHeight="1" x14ac:dyDescent="0.3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</row>
    <row r="307" spans="2:36" s="3" customFormat="1" ht="30" customHeight="1" x14ac:dyDescent="0.3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</row>
    <row r="308" spans="2:36" s="3" customFormat="1" ht="30" customHeight="1" x14ac:dyDescent="0.3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</row>
    <row r="309" spans="2:36" s="3" customFormat="1" ht="30" customHeight="1" x14ac:dyDescent="0.3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</row>
    <row r="310" spans="2:36" s="3" customFormat="1" ht="30" customHeight="1" x14ac:dyDescent="0.3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</row>
    <row r="311" spans="2:36" s="3" customFormat="1" ht="30" customHeight="1" x14ac:dyDescent="0.3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</row>
    <row r="312" spans="2:36" s="3" customFormat="1" ht="30" customHeight="1" x14ac:dyDescent="0.3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</row>
    <row r="313" spans="2:36" s="3" customFormat="1" ht="30" customHeight="1" x14ac:dyDescent="0.3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</row>
    <row r="314" spans="2:36" s="3" customFormat="1" ht="30" customHeight="1" x14ac:dyDescent="0.3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</row>
    <row r="315" spans="2:36" s="3" customFormat="1" ht="30" customHeight="1" x14ac:dyDescent="0.3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</row>
    <row r="316" spans="2:36" s="3" customFormat="1" ht="30" customHeight="1" x14ac:dyDescent="0.3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</row>
    <row r="317" spans="2:36" s="3" customFormat="1" ht="30" customHeight="1" x14ac:dyDescent="0.3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</row>
    <row r="318" spans="2:36" s="3" customFormat="1" ht="30" customHeight="1" x14ac:dyDescent="0.3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</row>
    <row r="319" spans="2:36" s="3" customFormat="1" ht="30" customHeight="1" x14ac:dyDescent="0.3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</row>
    <row r="320" spans="2:36" s="3" customFormat="1" ht="30" customHeight="1" x14ac:dyDescent="0.3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</row>
    <row r="321" spans="2:36" s="3" customFormat="1" ht="30" customHeight="1" x14ac:dyDescent="0.3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</row>
    <row r="322" spans="2:36" s="3" customFormat="1" ht="30" customHeight="1" x14ac:dyDescent="0.3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</row>
    <row r="323" spans="2:36" s="3" customFormat="1" ht="30" customHeight="1" x14ac:dyDescent="0.3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</row>
    <row r="324" spans="2:36" s="3" customFormat="1" ht="30" customHeight="1" x14ac:dyDescent="0.3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</row>
    <row r="325" spans="2:36" s="3" customFormat="1" ht="30" customHeight="1" x14ac:dyDescent="0.3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</row>
    <row r="326" spans="2:36" s="3" customFormat="1" ht="30" customHeight="1" x14ac:dyDescent="0.3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</row>
    <row r="327" spans="2:36" s="3" customFormat="1" ht="30" customHeight="1" x14ac:dyDescent="0.3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</row>
  </sheetData>
  <sheetProtection selectLockedCells="1" selectUnlockedCells="1"/>
  <mergeCells count="418">
    <mergeCell ref="A263:B263"/>
    <mergeCell ref="C263:T263"/>
    <mergeCell ref="A264:B264"/>
    <mergeCell ref="C264:T264"/>
    <mergeCell ref="A265:B265"/>
    <mergeCell ref="C265:T265"/>
    <mergeCell ref="A257:B257"/>
    <mergeCell ref="A258:B258"/>
    <mergeCell ref="A259:B259"/>
    <mergeCell ref="A260:B260"/>
    <mergeCell ref="C260:T260"/>
    <mergeCell ref="A261:B261"/>
    <mergeCell ref="C261:T261"/>
    <mergeCell ref="A262:B262"/>
    <mergeCell ref="C262:T262"/>
    <mergeCell ref="X247:AJ247"/>
    <mergeCell ref="A248:B249"/>
    <mergeCell ref="I248:J248"/>
    <mergeCell ref="K248:L248"/>
    <mergeCell ref="A250:B250"/>
    <mergeCell ref="A251:B251"/>
    <mergeCell ref="A252:A253"/>
    <mergeCell ref="B252:B253"/>
    <mergeCell ref="C252:T252"/>
    <mergeCell ref="W104:Y104"/>
    <mergeCell ref="W105:Y105"/>
    <mergeCell ref="AA105:AB105"/>
    <mergeCell ref="W106:Y106"/>
    <mergeCell ref="AA106:AB106"/>
    <mergeCell ref="W107:Y107"/>
    <mergeCell ref="AA107:AB107"/>
    <mergeCell ref="W108:Y108"/>
    <mergeCell ref="AA108:AB108"/>
    <mergeCell ref="A242:B242"/>
    <mergeCell ref="C242:E242"/>
    <mergeCell ref="F242:H242"/>
    <mergeCell ref="I242:K242"/>
    <mergeCell ref="A243:B243"/>
    <mergeCell ref="C243:E243"/>
    <mergeCell ref="F243:H243"/>
    <mergeCell ref="I243:K243"/>
    <mergeCell ref="C268:F268"/>
    <mergeCell ref="A246:B246"/>
    <mergeCell ref="C246:E246"/>
    <mergeCell ref="F246:H246"/>
    <mergeCell ref="I246:K246"/>
    <mergeCell ref="C266:F266"/>
    <mergeCell ref="C267:F267"/>
    <mergeCell ref="A244:B244"/>
    <mergeCell ref="C244:E244"/>
    <mergeCell ref="F244:H244"/>
    <mergeCell ref="I244:K244"/>
    <mergeCell ref="A245:B245"/>
    <mergeCell ref="C245:E245"/>
    <mergeCell ref="F245:H245"/>
    <mergeCell ref="I245:K245"/>
    <mergeCell ref="B254:B256"/>
    <mergeCell ref="B236:B238"/>
    <mergeCell ref="A239:B239"/>
    <mergeCell ref="A240:B240"/>
    <mergeCell ref="A241:B241"/>
    <mergeCell ref="C241:E241"/>
    <mergeCell ref="F241:H241"/>
    <mergeCell ref="A233:A235"/>
    <mergeCell ref="B233:B235"/>
    <mergeCell ref="C233:K233"/>
    <mergeCell ref="C234:E234"/>
    <mergeCell ref="F234:H234"/>
    <mergeCell ref="I234:K234"/>
    <mergeCell ref="I241:K241"/>
    <mergeCell ref="A228:B228"/>
    <mergeCell ref="C228:T228"/>
    <mergeCell ref="A229:B229"/>
    <mergeCell ref="C229:T229"/>
    <mergeCell ref="A230:B230"/>
    <mergeCell ref="C230:T230"/>
    <mergeCell ref="A225:B225"/>
    <mergeCell ref="C225:T225"/>
    <mergeCell ref="A226:B226"/>
    <mergeCell ref="C226:T226"/>
    <mergeCell ref="A227:B227"/>
    <mergeCell ref="C227:T227"/>
    <mergeCell ref="A222:B222"/>
    <mergeCell ref="C222:T222"/>
    <mergeCell ref="A223:B223"/>
    <mergeCell ref="C223:T223"/>
    <mergeCell ref="A224:B224"/>
    <mergeCell ref="C224:T224"/>
    <mergeCell ref="A218:B218"/>
    <mergeCell ref="A219:B219"/>
    <mergeCell ref="A220:B220"/>
    <mergeCell ref="C220:T220"/>
    <mergeCell ref="A221:B221"/>
    <mergeCell ref="C221:T221"/>
    <mergeCell ref="B204:B213"/>
    <mergeCell ref="A215:B215"/>
    <mergeCell ref="C215:T215"/>
    <mergeCell ref="A216:B216"/>
    <mergeCell ref="C216:T216"/>
    <mergeCell ref="A217:B217"/>
    <mergeCell ref="C217:T217"/>
    <mergeCell ref="A189:B189"/>
    <mergeCell ref="A190:B190"/>
    <mergeCell ref="A191:B191"/>
    <mergeCell ref="A192:A193"/>
    <mergeCell ref="B192:B193"/>
    <mergeCell ref="C192:T192"/>
    <mergeCell ref="A186:B186"/>
    <mergeCell ref="C186:T186"/>
    <mergeCell ref="A187:B187"/>
    <mergeCell ref="C187:T187"/>
    <mergeCell ref="A188:B188"/>
    <mergeCell ref="C188:T188"/>
    <mergeCell ref="A182:B182"/>
    <mergeCell ref="C182:T182"/>
    <mergeCell ref="A183:B183"/>
    <mergeCell ref="C183:T183"/>
    <mergeCell ref="A184:B184"/>
    <mergeCell ref="C184:T184"/>
    <mergeCell ref="A179:B179"/>
    <mergeCell ref="C179:T179"/>
    <mergeCell ref="A180:B180"/>
    <mergeCell ref="C180:T180"/>
    <mergeCell ref="A181:B181"/>
    <mergeCell ref="C181:T181"/>
    <mergeCell ref="A176:B176"/>
    <mergeCell ref="C176:T176"/>
    <mergeCell ref="A177:B177"/>
    <mergeCell ref="C177:T177"/>
    <mergeCell ref="A178:B178"/>
    <mergeCell ref="C178:T178"/>
    <mergeCell ref="A172:B172"/>
    <mergeCell ref="A173:B173"/>
    <mergeCell ref="A174:B174"/>
    <mergeCell ref="C174:T174"/>
    <mergeCell ref="A175:B175"/>
    <mergeCell ref="C175:T175"/>
    <mergeCell ref="B158:B167"/>
    <mergeCell ref="A169:B169"/>
    <mergeCell ref="C169:T169"/>
    <mergeCell ref="A170:B170"/>
    <mergeCell ref="C170:T170"/>
    <mergeCell ref="A171:B171"/>
    <mergeCell ref="C171:T171"/>
    <mergeCell ref="A142:B142"/>
    <mergeCell ref="C142:T142"/>
    <mergeCell ref="A143:B143"/>
    <mergeCell ref="A144:B144"/>
    <mergeCell ref="A145:B145"/>
    <mergeCell ref="A146:A147"/>
    <mergeCell ref="B146:B147"/>
    <mergeCell ref="C146:T146"/>
    <mergeCell ref="A138:B138"/>
    <mergeCell ref="C138:T138"/>
    <mergeCell ref="A140:B140"/>
    <mergeCell ref="C140:T140"/>
    <mergeCell ref="A141:B141"/>
    <mergeCell ref="C141:T141"/>
    <mergeCell ref="A135:B135"/>
    <mergeCell ref="C135:T135"/>
    <mergeCell ref="A136:B136"/>
    <mergeCell ref="C136:T136"/>
    <mergeCell ref="A137:B137"/>
    <mergeCell ref="C137:T137"/>
    <mergeCell ref="A130:B130"/>
    <mergeCell ref="A131:B131"/>
    <mergeCell ref="A132:B132"/>
    <mergeCell ref="A133:B133"/>
    <mergeCell ref="C133:T133"/>
    <mergeCell ref="A134:B134"/>
    <mergeCell ref="C134:T134"/>
    <mergeCell ref="A123:B123"/>
    <mergeCell ref="A124:B124"/>
    <mergeCell ref="A125:A126"/>
    <mergeCell ref="B125:B126"/>
    <mergeCell ref="C125:T125"/>
    <mergeCell ref="B127:B129"/>
    <mergeCell ref="A119:B119"/>
    <mergeCell ref="C119:T119"/>
    <mergeCell ref="X120:AJ120"/>
    <mergeCell ref="A121:B122"/>
    <mergeCell ref="I121:J121"/>
    <mergeCell ref="K121:L121"/>
    <mergeCell ref="A116:B116"/>
    <mergeCell ref="C116:T116"/>
    <mergeCell ref="A117:B117"/>
    <mergeCell ref="C117:T117"/>
    <mergeCell ref="A118:B118"/>
    <mergeCell ref="C118:T118"/>
    <mergeCell ref="A111:B111"/>
    <mergeCell ref="A112:B112"/>
    <mergeCell ref="A113:B113"/>
    <mergeCell ref="A114:B114"/>
    <mergeCell ref="C114:T114"/>
    <mergeCell ref="A115:B115"/>
    <mergeCell ref="C115:T115"/>
    <mergeCell ref="A105:B105"/>
    <mergeCell ref="C105:T105"/>
    <mergeCell ref="A106:A107"/>
    <mergeCell ref="B106:B107"/>
    <mergeCell ref="C106:T106"/>
    <mergeCell ref="B108:B110"/>
    <mergeCell ref="A102:B102"/>
    <mergeCell ref="H102:I102"/>
    <mergeCell ref="N102:P102"/>
    <mergeCell ref="R102:S102"/>
    <mergeCell ref="H103:I103"/>
    <mergeCell ref="A104:B104"/>
    <mergeCell ref="A100:B100"/>
    <mergeCell ref="N100:P100"/>
    <mergeCell ref="R100:S100"/>
    <mergeCell ref="A101:B101"/>
    <mergeCell ref="N101:P101"/>
    <mergeCell ref="R101:S101"/>
    <mergeCell ref="X96:AB96"/>
    <mergeCell ref="A98:B98"/>
    <mergeCell ref="N98:P98"/>
    <mergeCell ref="A99:B99"/>
    <mergeCell ref="N99:P99"/>
    <mergeCell ref="R99:S99"/>
    <mergeCell ref="R95:T95"/>
    <mergeCell ref="A96:B96"/>
    <mergeCell ref="C96:E96"/>
    <mergeCell ref="F96:H96"/>
    <mergeCell ref="I96:K96"/>
    <mergeCell ref="L96:N96"/>
    <mergeCell ref="O96:Q96"/>
    <mergeCell ref="R96:T96"/>
    <mergeCell ref="A95:B95"/>
    <mergeCell ref="C95:E95"/>
    <mergeCell ref="F95:H95"/>
    <mergeCell ref="I95:K95"/>
    <mergeCell ref="L95:N95"/>
    <mergeCell ref="O95:Q95"/>
    <mergeCell ref="R93:T93"/>
    <mergeCell ref="A94:B94"/>
    <mergeCell ref="C94:E94"/>
    <mergeCell ref="F94:H94"/>
    <mergeCell ref="I94:K94"/>
    <mergeCell ref="L94:N94"/>
    <mergeCell ref="O94:Q94"/>
    <mergeCell ref="R94:T94"/>
    <mergeCell ref="A93:B93"/>
    <mergeCell ref="C93:E93"/>
    <mergeCell ref="F93:H93"/>
    <mergeCell ref="I93:K93"/>
    <mergeCell ref="L93:N93"/>
    <mergeCell ref="O93:Q93"/>
    <mergeCell ref="A92:B92"/>
    <mergeCell ref="C92:E92"/>
    <mergeCell ref="F92:H92"/>
    <mergeCell ref="I92:K92"/>
    <mergeCell ref="L92:N92"/>
    <mergeCell ref="O92:Q92"/>
    <mergeCell ref="R92:T92"/>
    <mergeCell ref="R84:T84"/>
    <mergeCell ref="B86:B88"/>
    <mergeCell ref="A89:B89"/>
    <mergeCell ref="A90:B90"/>
    <mergeCell ref="A91:B91"/>
    <mergeCell ref="C91:E91"/>
    <mergeCell ref="F91:H91"/>
    <mergeCell ref="I91:K91"/>
    <mergeCell ref="L91:N91"/>
    <mergeCell ref="O91:Q91"/>
    <mergeCell ref="A83:A85"/>
    <mergeCell ref="B83:B85"/>
    <mergeCell ref="C83:T83"/>
    <mergeCell ref="C84:E84"/>
    <mergeCell ref="F84:H84"/>
    <mergeCell ref="I84:K84"/>
    <mergeCell ref="L84:N84"/>
    <mergeCell ref="O84:Q84"/>
    <mergeCell ref="R91:T91"/>
    <mergeCell ref="A79:C79"/>
    <mergeCell ref="D79:J79"/>
    <mergeCell ref="L79:N79"/>
    <mergeCell ref="O79:U79"/>
    <mergeCell ref="E82:F82"/>
    <mergeCell ref="G82:H82"/>
    <mergeCell ref="I82:J82"/>
    <mergeCell ref="K82:L82"/>
    <mergeCell ref="M82:N82"/>
    <mergeCell ref="O82:P82"/>
    <mergeCell ref="Q82:R82"/>
    <mergeCell ref="S82:T82"/>
    <mergeCell ref="A77:C77"/>
    <mergeCell ref="D77:J77"/>
    <mergeCell ref="L77:N77"/>
    <mergeCell ref="O77:U77"/>
    <mergeCell ref="A78:C78"/>
    <mergeCell ref="D78:J78"/>
    <mergeCell ref="L78:N78"/>
    <mergeCell ref="O78:U78"/>
    <mergeCell ref="A71:E71"/>
    <mergeCell ref="L71:O71"/>
    <mergeCell ref="A72:E72"/>
    <mergeCell ref="L72:O72"/>
    <mergeCell ref="A73:E73"/>
    <mergeCell ref="A76:C76"/>
    <mergeCell ref="D76:J76"/>
    <mergeCell ref="L76:N76"/>
    <mergeCell ref="O76:U76"/>
    <mergeCell ref="L67:O67"/>
    <mergeCell ref="L68:O68"/>
    <mergeCell ref="A69:E69"/>
    <mergeCell ref="L69:O69"/>
    <mergeCell ref="A70:E70"/>
    <mergeCell ref="L70:O70"/>
    <mergeCell ref="A64:E64"/>
    <mergeCell ref="L64:O64"/>
    <mergeCell ref="A65:E65"/>
    <mergeCell ref="L65:O65"/>
    <mergeCell ref="A66:E66"/>
    <mergeCell ref="L66:O66"/>
    <mergeCell ref="A61:B61"/>
    <mergeCell ref="C61:K61"/>
    <mergeCell ref="L61:T61"/>
    <mergeCell ref="A62:B62"/>
    <mergeCell ref="C62:K62"/>
    <mergeCell ref="L62:T62"/>
    <mergeCell ref="A59:B59"/>
    <mergeCell ref="C59:K59"/>
    <mergeCell ref="L59:T59"/>
    <mergeCell ref="A60:B60"/>
    <mergeCell ref="C60:K60"/>
    <mergeCell ref="L60:T60"/>
    <mergeCell ref="A56:B56"/>
    <mergeCell ref="A57:B57"/>
    <mergeCell ref="C57:K57"/>
    <mergeCell ref="L57:T57"/>
    <mergeCell ref="A58:B58"/>
    <mergeCell ref="C58:K58"/>
    <mergeCell ref="L58:T58"/>
    <mergeCell ref="A54:B54"/>
    <mergeCell ref="C54:K54"/>
    <mergeCell ref="L54:T54"/>
    <mergeCell ref="A55:B55"/>
    <mergeCell ref="C55:K55"/>
    <mergeCell ref="L55:T55"/>
    <mergeCell ref="B45:B47"/>
    <mergeCell ref="U45:U47"/>
    <mergeCell ref="B48:B50"/>
    <mergeCell ref="A51:B51"/>
    <mergeCell ref="A52:B52"/>
    <mergeCell ref="A53:B53"/>
    <mergeCell ref="C53:K53"/>
    <mergeCell ref="L53:T53"/>
    <mergeCell ref="A41:B41"/>
    <mergeCell ref="A42:A44"/>
    <mergeCell ref="B42:B44"/>
    <mergeCell ref="C42:T42"/>
    <mergeCell ref="U42:U44"/>
    <mergeCell ref="C43:K43"/>
    <mergeCell ref="L43:T43"/>
    <mergeCell ref="C37:D37"/>
    <mergeCell ref="E37:G37"/>
    <mergeCell ref="I37:J37"/>
    <mergeCell ref="K37:M37"/>
    <mergeCell ref="A38:B39"/>
    <mergeCell ref="A40:B40"/>
    <mergeCell ref="A33:B33"/>
    <mergeCell ref="C33:R33"/>
    <mergeCell ref="A34:B34"/>
    <mergeCell ref="C34:R34"/>
    <mergeCell ref="A35:B35"/>
    <mergeCell ref="C35:R35"/>
    <mergeCell ref="A31:B31"/>
    <mergeCell ref="C31:R31"/>
    <mergeCell ref="A32:B32"/>
    <mergeCell ref="C32:R32"/>
    <mergeCell ref="A26:B26"/>
    <mergeCell ref="C26:R26"/>
    <mergeCell ref="A27:B27"/>
    <mergeCell ref="C27:R27"/>
    <mergeCell ref="A28:B28"/>
    <mergeCell ref="A29:B29"/>
    <mergeCell ref="C29:F29"/>
    <mergeCell ref="G29:J29"/>
    <mergeCell ref="K29:N29"/>
    <mergeCell ref="O29:R29"/>
    <mergeCell ref="A24:B24"/>
    <mergeCell ref="C24:R24"/>
    <mergeCell ref="A25:B25"/>
    <mergeCell ref="C25:F25"/>
    <mergeCell ref="G25:J25"/>
    <mergeCell ref="K25:N25"/>
    <mergeCell ref="O25:R25"/>
    <mergeCell ref="A30:B30"/>
    <mergeCell ref="C30:R30"/>
    <mergeCell ref="B15:B17"/>
    <mergeCell ref="B18:B20"/>
    <mergeCell ref="A21:B21"/>
    <mergeCell ref="A22:B22"/>
    <mergeCell ref="A23:B23"/>
    <mergeCell ref="C23:F23"/>
    <mergeCell ref="A12:A14"/>
    <mergeCell ref="B12:B14"/>
    <mergeCell ref="C12:R12"/>
    <mergeCell ref="C13:F13"/>
    <mergeCell ref="G13:J13"/>
    <mergeCell ref="K13:N13"/>
    <mergeCell ref="O13:R13"/>
    <mergeCell ref="G23:J23"/>
    <mergeCell ref="K23:N23"/>
    <mergeCell ref="O23:R23"/>
    <mergeCell ref="X4:AF4"/>
    <mergeCell ref="A5:B5"/>
    <mergeCell ref="A6:B7"/>
    <mergeCell ref="K6:L7"/>
    <mergeCell ref="A8:B9"/>
    <mergeCell ref="K8:L9"/>
    <mergeCell ref="A10:B10"/>
    <mergeCell ref="A11:B11"/>
    <mergeCell ref="A1:U1"/>
    <mergeCell ref="A2:B3"/>
    <mergeCell ref="H2:I2"/>
    <mergeCell ref="T2:U2"/>
  </mergeCells>
  <phoneticPr fontId="8" type="noConversion"/>
  <dataValidations disablePrompts="1" count="2">
    <dataValidation type="list" allowBlank="1" showInputMessage="1" showErrorMessage="1" sqref="Q7 G7 Q9 G9" xr:uid="{2328C923-5A5E-4024-86BF-D5603659ED2B}">
      <formula1>"75,150,300"</formula1>
    </dataValidation>
    <dataValidation type="list" allowBlank="1" showInputMessage="1" showErrorMessage="1" sqref="J2" xr:uid="{EF21F444-29B8-4DD3-9C39-B6DEA56FE322}">
      <formula1>"Thiết lập, Nghỉ, Vận hành"</formula1>
    </dataValidation>
  </dataValidations>
  <pageMargins left="0.7" right="0.7" top="0.75" bottom="0.75" header="0.3" footer="0.3"/>
  <pageSetup scale="42" fitToHeight="0" orientation="landscape" r:id="rId1"/>
  <headerFooter>
    <oddHeader>&amp;LA10-111-03&amp;RBảng tính kết quả thử nghiệm phòng sạch</oddHeader>
    <oddFooter>&amp;LTrang &amp;P/&amp;N&amp;RRev: 00, 07/2021</oddFooter>
  </headerFooter>
  <rowBreaks count="9" manualBreakCount="9">
    <brk id="35" max="21" man="1"/>
    <brk id="62" max="21" man="1"/>
    <brk id="80" max="21" man="1"/>
    <brk id="96" max="21" man="1"/>
    <brk id="119" max="21" man="1"/>
    <brk id="138" max="21" man="1"/>
    <brk id="168" max="21" man="1"/>
    <brk id="184" max="21" man="1"/>
    <brk id="222" max="21" man="1"/>
  </rowBreaks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FAC88-C438-4BDE-8531-34142F43EE6E}">
  <sheetPr>
    <pageSetUpPr fitToPage="1"/>
  </sheetPr>
  <dimension ref="A1:AV327"/>
  <sheetViews>
    <sheetView view="pageBreakPreview" zoomScale="70" zoomScaleNormal="55" zoomScaleSheetLayoutView="70" zoomScalePageLayoutView="55" workbookViewId="0">
      <selection activeCell="C190" sqref="C190:C191"/>
    </sheetView>
  </sheetViews>
  <sheetFormatPr defaultColWidth="9.1796875" defaultRowHeight="15.5" x14ac:dyDescent="0.35"/>
  <cols>
    <col min="1" max="1" width="11" style="3" bestFit="1" customWidth="1"/>
    <col min="2" max="2" width="11.453125" style="1" customWidth="1"/>
    <col min="3" max="5" width="21.90625" style="1" customWidth="1"/>
    <col min="6" max="20" width="11.453125" style="1" customWidth="1"/>
    <col min="21" max="21" width="12.1796875" style="1" bestFit="1" customWidth="1"/>
    <col min="22" max="22" width="13.81640625" style="1" bestFit="1" customWidth="1"/>
    <col min="23" max="23" width="28.1796875" style="1" bestFit="1" customWidth="1"/>
    <col min="24" max="26" width="9.36328125" style="1" customWidth="1"/>
    <col min="27" max="27" width="16.7265625" style="1" customWidth="1"/>
    <col min="28" max="28" width="17.36328125" style="1" bestFit="1" customWidth="1"/>
    <col min="29" max="16384" width="9.1796875" style="1"/>
  </cols>
  <sheetData>
    <row r="1" spans="1:32" s="4" customFormat="1" ht="30" customHeight="1" x14ac:dyDescent="0.35">
      <c r="A1" s="189" t="s">
        <v>295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</row>
    <row r="2" spans="1:32" s="4" customFormat="1" ht="30" hidden="1" customHeight="1" x14ac:dyDescent="0.35">
      <c r="A2" s="184" t="s">
        <v>105</v>
      </c>
      <c r="B2" s="185"/>
      <c r="C2" s="79" t="s">
        <v>21</v>
      </c>
      <c r="D2" s="79" t="s">
        <v>20</v>
      </c>
      <c r="E2" s="79" t="s">
        <v>102</v>
      </c>
      <c r="F2" s="79" t="s">
        <v>104</v>
      </c>
      <c r="G2" s="79" t="s">
        <v>103</v>
      </c>
      <c r="H2" s="188" t="s">
        <v>118</v>
      </c>
      <c r="I2" s="188"/>
      <c r="J2" s="84" t="s">
        <v>186</v>
      </c>
      <c r="K2" s="94"/>
      <c r="L2" s="94"/>
      <c r="M2" s="94"/>
      <c r="N2" s="94"/>
      <c r="O2" s="94"/>
      <c r="P2" s="94"/>
      <c r="Q2" s="94"/>
      <c r="R2" s="6"/>
      <c r="S2" s="95" t="s">
        <v>200</v>
      </c>
      <c r="T2" s="191" t="s">
        <v>201</v>
      </c>
      <c r="U2" s="191"/>
      <c r="V2" s="6"/>
    </row>
    <row r="3" spans="1:32" s="4" customFormat="1" ht="30" hidden="1" customHeight="1" x14ac:dyDescent="0.35">
      <c r="A3" s="186"/>
      <c r="B3" s="187"/>
      <c r="C3" s="28">
        <v>3.05</v>
      </c>
      <c r="D3" s="26">
        <v>2.85</v>
      </c>
      <c r="E3" s="26">
        <v>2.4</v>
      </c>
      <c r="F3" s="19">
        <f>C3*D3</f>
        <v>8.692499999999999</v>
      </c>
      <c r="G3" s="19">
        <f>C3*D3*E3</f>
        <v>20.861999999999998</v>
      </c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</row>
    <row r="4" spans="1:32" s="6" customFormat="1" ht="30" hidden="1" customHeight="1" x14ac:dyDescent="0.35">
      <c r="A4" s="5" t="s">
        <v>153</v>
      </c>
      <c r="H4" s="93" t="s">
        <v>161</v>
      </c>
      <c r="I4" s="37"/>
      <c r="V4" s="4"/>
      <c r="W4" s="79" t="s">
        <v>240</v>
      </c>
      <c r="X4" s="180" t="s">
        <v>240</v>
      </c>
      <c r="Y4" s="181"/>
      <c r="Z4" s="181"/>
      <c r="AA4" s="181"/>
      <c r="AB4" s="181"/>
      <c r="AC4" s="181"/>
      <c r="AD4" s="181"/>
      <c r="AE4" s="181"/>
      <c r="AF4" s="182"/>
    </row>
    <row r="5" spans="1:32" s="6" customFormat="1" ht="30" hidden="1" customHeight="1" x14ac:dyDescent="0.35">
      <c r="A5" s="183" t="s">
        <v>165</v>
      </c>
      <c r="B5" s="183"/>
      <c r="C5" s="84">
        <f>COUNT(C15:R15)/4</f>
        <v>0</v>
      </c>
      <c r="V5" s="4"/>
      <c r="W5" s="79" t="s">
        <v>177</v>
      </c>
      <c r="X5" s="79">
        <v>0.5</v>
      </c>
      <c r="Y5" s="79">
        <v>1</v>
      </c>
      <c r="Z5" s="79">
        <v>1.5</v>
      </c>
      <c r="AA5" s="79">
        <v>5</v>
      </c>
      <c r="AB5" s="79">
        <v>10</v>
      </c>
      <c r="AC5" s="79"/>
      <c r="AD5" s="79"/>
      <c r="AE5" s="79"/>
      <c r="AF5" s="79"/>
    </row>
    <row r="6" spans="1:32" ht="30" hidden="1" customHeight="1" x14ac:dyDescent="0.35">
      <c r="A6" s="184" t="s">
        <v>110</v>
      </c>
      <c r="B6" s="185"/>
      <c r="C6" s="79" t="s">
        <v>21</v>
      </c>
      <c r="D6" s="79" t="s">
        <v>20</v>
      </c>
      <c r="E6" s="79" t="s">
        <v>104</v>
      </c>
      <c r="F6" s="79" t="s">
        <v>22</v>
      </c>
      <c r="G6" s="81" t="s">
        <v>23</v>
      </c>
      <c r="H6" s="81" t="s">
        <v>108</v>
      </c>
      <c r="K6" s="184" t="s">
        <v>111</v>
      </c>
      <c r="L6" s="185"/>
      <c r="M6" s="79" t="s">
        <v>21</v>
      </c>
      <c r="N6" s="79" t="s">
        <v>20</v>
      </c>
      <c r="O6" s="79" t="s">
        <v>104</v>
      </c>
      <c r="P6" s="79" t="s">
        <v>22</v>
      </c>
      <c r="Q6" s="81" t="s">
        <v>23</v>
      </c>
      <c r="R6" s="81" t="s">
        <v>108</v>
      </c>
      <c r="V6" s="4"/>
      <c r="W6" s="79" t="s">
        <v>55</v>
      </c>
      <c r="X6" s="33">
        <v>0.03</v>
      </c>
      <c r="Y6" s="33">
        <v>0.09</v>
      </c>
      <c r="Z6" s="33">
        <v>0.15</v>
      </c>
      <c r="AA6" s="33">
        <v>0.2</v>
      </c>
      <c r="AB6" s="33">
        <v>0.2</v>
      </c>
      <c r="AC6" s="33"/>
      <c r="AD6" s="33"/>
      <c r="AE6" s="33"/>
      <c r="AF6" s="33"/>
    </row>
    <row r="7" spans="1:32" ht="30" hidden="1" customHeight="1" x14ac:dyDescent="0.35">
      <c r="A7" s="186"/>
      <c r="B7" s="187"/>
      <c r="C7" s="85">
        <v>0.61</v>
      </c>
      <c r="D7" s="85">
        <v>0.61</v>
      </c>
      <c r="E7" s="17">
        <f>C7*D7</f>
        <v>0.37209999999999999</v>
      </c>
      <c r="F7" s="18">
        <f>IF((SQRT(10*E7))&lt;4,4,ROUNDUP((SQRT(10*E7)),0))</f>
        <v>4</v>
      </c>
      <c r="G7" s="85">
        <v>75</v>
      </c>
      <c r="H7" s="88">
        <f>E7/F7</f>
        <v>9.3024999999999997E-2</v>
      </c>
      <c r="K7" s="186"/>
      <c r="L7" s="187"/>
      <c r="M7" s="85"/>
      <c r="N7" s="85"/>
      <c r="O7" s="17">
        <f>M7*N7</f>
        <v>0</v>
      </c>
      <c r="P7" s="18">
        <f>IF((SQRT(10*O7))&lt;4,4,ROUNDUP((SQRT(10*O7)),0))</f>
        <v>4</v>
      </c>
      <c r="Q7" s="85">
        <v>75</v>
      </c>
      <c r="R7" s="88">
        <f>O7/P7</f>
        <v>0</v>
      </c>
      <c r="V7" s="4"/>
      <c r="W7" s="79" t="s">
        <v>8</v>
      </c>
      <c r="X7" s="33">
        <v>0.03</v>
      </c>
      <c r="Y7" s="33">
        <v>0.03</v>
      </c>
      <c r="Z7" s="33">
        <v>0.04</v>
      </c>
      <c r="AA7" s="33">
        <v>0.1</v>
      </c>
      <c r="AB7" s="33">
        <v>0.2</v>
      </c>
      <c r="AC7" s="33"/>
      <c r="AD7" s="33"/>
      <c r="AE7" s="33"/>
      <c r="AF7" s="33"/>
    </row>
    <row r="8" spans="1:32" ht="30" hidden="1" customHeight="1" x14ac:dyDescent="0.35">
      <c r="A8" s="184" t="s">
        <v>112</v>
      </c>
      <c r="B8" s="185"/>
      <c r="C8" s="79" t="s">
        <v>21</v>
      </c>
      <c r="D8" s="79" t="s">
        <v>20</v>
      </c>
      <c r="E8" s="79" t="s">
        <v>104</v>
      </c>
      <c r="F8" s="79" t="s">
        <v>22</v>
      </c>
      <c r="G8" s="81" t="s">
        <v>23</v>
      </c>
      <c r="H8" s="81" t="s">
        <v>108</v>
      </c>
      <c r="K8" s="184" t="s">
        <v>113</v>
      </c>
      <c r="L8" s="185"/>
      <c r="M8" s="79" t="s">
        <v>21</v>
      </c>
      <c r="N8" s="79" t="s">
        <v>20</v>
      </c>
      <c r="O8" s="79" t="s">
        <v>104</v>
      </c>
      <c r="P8" s="79" t="s">
        <v>22</v>
      </c>
      <c r="Q8" s="81" t="s">
        <v>23</v>
      </c>
      <c r="R8" s="81" t="s">
        <v>108</v>
      </c>
    </row>
    <row r="9" spans="1:32" ht="30" hidden="1" customHeight="1" x14ac:dyDescent="0.35">
      <c r="A9" s="186"/>
      <c r="B9" s="187"/>
      <c r="C9" s="85"/>
      <c r="D9" s="85"/>
      <c r="E9" s="17">
        <f>C9*D9</f>
        <v>0</v>
      </c>
      <c r="F9" s="18">
        <f>IF((SQRT(10*E9))&lt;4,4,ROUNDUP((SQRT(10*E9)),0))</f>
        <v>4</v>
      </c>
      <c r="G9" s="85">
        <v>75</v>
      </c>
      <c r="H9" s="88">
        <f>E9/F9</f>
        <v>0</v>
      </c>
      <c r="K9" s="186"/>
      <c r="L9" s="187"/>
      <c r="M9" s="85"/>
      <c r="N9" s="85"/>
      <c r="O9" s="17">
        <f>M9*N9</f>
        <v>0</v>
      </c>
      <c r="P9" s="18">
        <f>IF((SQRT(10*O9))&lt;4,4,ROUNDUP((SQRT(10*O9)),0))</f>
        <v>4</v>
      </c>
      <c r="Q9" s="85">
        <v>75</v>
      </c>
      <c r="R9" s="88">
        <f>O9/P9</f>
        <v>0</v>
      </c>
    </row>
    <row r="10" spans="1:32" ht="30" hidden="1" customHeight="1" x14ac:dyDescent="0.35">
      <c r="A10" s="188" t="s">
        <v>55</v>
      </c>
      <c r="B10" s="188"/>
      <c r="C10" s="9" t="str">
        <f t="array" ref="C10">IF(C15="","",HLOOKUP(INDEX($X$5:$AF$5,MATCH(MIN(ABS($X$5:$AF$5-AVERAGE(C15:C17))),ABS($X$5:$AF$5-AVERAGE(C15:C17)),0)),$X$5:$AF$7,2,0))</f>
        <v/>
      </c>
      <c r="D10" s="9" t="str">
        <f t="array" ref="D10">IF(D15="","",HLOOKUP(INDEX($X$5:$AF$5,MATCH(MIN(ABS($X$5:$AF$5-AVERAGE(D15:D17))),ABS($X$5:$AF$5-AVERAGE(D15:D17)),0)),$X$5:$AF$7,2,0))</f>
        <v/>
      </c>
      <c r="E10" s="9" t="str">
        <f t="array" ref="E10">IF(E15="","",HLOOKUP(INDEX($X$5:$AF$5,MATCH(MIN(ABS($X$5:$AF$5-AVERAGE(E15:E17))),ABS($X$5:$AF$5-AVERAGE(E15:E17)),0)),$X$5:$AF$7,2,0))</f>
        <v/>
      </c>
      <c r="F10" s="9" t="str">
        <f t="array" ref="F10">IF(F15="","",HLOOKUP(INDEX($X$5:$AF$5,MATCH(MIN(ABS($X$5:$AF$5-AVERAGE(F15:F17))),ABS($X$5:$AF$5-AVERAGE(F15:F17)),0)),$X$5:$AF$7,2,0))</f>
        <v/>
      </c>
      <c r="G10" s="9" t="str">
        <f t="array" ref="G10">IF(G15="","",HLOOKUP(INDEX($X$5:$AF$5,MATCH(MIN(ABS($X$5:$AF$5-AVERAGE(G15:G17))),ABS($X$5:$AF$5-AVERAGE(G15:G17)),0)),$X$5:$AF$7,2,0))</f>
        <v/>
      </c>
      <c r="H10" s="9" t="str">
        <f t="array" ref="H10">IF(H15="","",HLOOKUP(INDEX($X$5:$AF$5,MATCH(MIN(ABS($X$5:$AF$5-AVERAGE(H15:H17))),ABS($X$5:$AF$5-AVERAGE(H15:H17)),0)),$X$5:$AF$7,2,0))</f>
        <v/>
      </c>
      <c r="I10" s="9" t="str">
        <f t="array" ref="I10">IF(I15="","",HLOOKUP(INDEX($X$5:$AF$5,MATCH(MIN(ABS($X$5:$AF$5-AVERAGE(I15:I17))),ABS($X$5:$AF$5-AVERAGE(I15:I17)),0)),$X$5:$AF$7,2,0))</f>
        <v/>
      </c>
      <c r="J10" s="9" t="str">
        <f t="array" ref="J10">IF(J15="","",HLOOKUP(INDEX($X$5:$AF$5,MATCH(MIN(ABS($X$5:$AF$5-AVERAGE(J15:J17))),ABS($X$5:$AF$5-AVERAGE(J15:J17)),0)),$X$5:$AF$7,2,0))</f>
        <v/>
      </c>
      <c r="K10" s="9" t="str">
        <f t="array" ref="K10">IF(K15="","",HLOOKUP(INDEX($X$5:$AF$5,MATCH(MIN(ABS($X$5:$AF$5-AVERAGE(K15:K17))),ABS($X$5:$AF$5-AVERAGE(K15:K17)),0)),$X$5:$AF$7,2,0))</f>
        <v/>
      </c>
      <c r="L10" s="9" t="str">
        <f t="array" ref="L10">IF(L15="","",HLOOKUP(INDEX($X$5:$AF$5,MATCH(MIN(ABS($X$5:$AF$5-AVERAGE(L15:L17))),ABS($X$5:$AF$5-AVERAGE(L15:L17)),0)),$X$5:$AF$7,2,0))</f>
        <v/>
      </c>
      <c r="M10" s="9" t="str">
        <f t="array" ref="M10">IF(M15="","",HLOOKUP(INDEX($X$5:$AF$5,MATCH(MIN(ABS($X$5:$AF$5-AVERAGE(M15:M17))),ABS($X$5:$AF$5-AVERAGE(M15:M17)),0)),$X$5:$AF$7,2,0))</f>
        <v/>
      </c>
      <c r="N10" s="9" t="str">
        <f t="array" ref="N10">IF(N15="","",HLOOKUP(INDEX($X$5:$AF$5,MATCH(MIN(ABS($X$5:$AF$5-AVERAGE(N15:N17))),ABS($X$5:$AF$5-AVERAGE(N15:N17)),0)),$X$5:$AF$7,2,0))</f>
        <v/>
      </c>
      <c r="O10" s="9" t="str">
        <f t="array" ref="O10">IF(O15="","",HLOOKUP(INDEX($X$5:$AF$5,MATCH(MIN(ABS($X$5:$AF$5-AVERAGE(O15:O17))),ABS($X$5:$AF$5-AVERAGE(O15:O17)),0)),$X$5:$AF$7,2,0))</f>
        <v/>
      </c>
      <c r="P10" s="9" t="str">
        <f t="array" ref="P10">IF(P15="","",HLOOKUP(INDEX($X$5:$AF$5,MATCH(MIN(ABS($X$5:$AF$5-AVERAGE(P15:P17))),ABS($X$5:$AF$5-AVERAGE(P15:P17)),0)),$X$5:$AF$7,2,0))</f>
        <v/>
      </c>
      <c r="Q10" s="9" t="str">
        <f t="array" ref="Q10">IF(Q15="","",HLOOKUP(INDEX($X$5:$AF$5,MATCH(MIN(ABS($X$5:$AF$5-AVERAGE(Q15:Q17))),ABS($X$5:$AF$5-AVERAGE(Q15:Q17)),0)),$X$5:$AF$7,2,0))</f>
        <v/>
      </c>
      <c r="R10" s="9" t="str">
        <f t="array" ref="R10">IF(R15="","",HLOOKUP(INDEX($X$5:$AF$5,MATCH(MIN(ABS($X$5:$AF$5-AVERAGE(R15:R17))),ABS($X$5:$AF$5-AVERAGE(R15:R17)),0)),$X$5:$AF$7,2,0))</f>
        <v/>
      </c>
    </row>
    <row r="11" spans="1:32" ht="30" hidden="1" customHeight="1" x14ac:dyDescent="0.35">
      <c r="A11" s="188" t="s">
        <v>8</v>
      </c>
      <c r="B11" s="188"/>
      <c r="C11" s="9" t="str">
        <f t="array" ref="C11">IF(C15="","",HLOOKUP(INDEX($X$5:$AF$5,MATCH(MIN(ABS($X$5:$AF$5-AVERAGE(C15:C17))),ABS($X$5:$AF$5-AVERAGE(C15:C17)),0)),$X$5:$AF$7,3,0))</f>
        <v/>
      </c>
      <c r="D11" s="9" t="str">
        <f t="array" ref="D11">IF(D15="","",HLOOKUP(INDEX($X$5:$AF$5,MATCH(MIN(ABS($X$5:$AF$5-AVERAGE(D15:D17))),ABS($X$5:$AF$5-AVERAGE(D15:D17)),0)),$X$5:$AF$7,3,0))</f>
        <v/>
      </c>
      <c r="E11" s="9" t="str">
        <f t="array" ref="E11">IF(E15="","",HLOOKUP(INDEX($X$5:$AF$5,MATCH(MIN(ABS($X$5:$AF$5-AVERAGE(E15:E17))),ABS($X$5:$AF$5-AVERAGE(E15:E17)),0)),$X$5:$AF$7,3,0))</f>
        <v/>
      </c>
      <c r="F11" s="9" t="str">
        <f t="array" ref="F11">IF(F15="","",HLOOKUP(INDEX($X$5:$AF$5,MATCH(MIN(ABS($X$5:$AF$5-AVERAGE(F15:F17))),ABS($X$5:$AF$5-AVERAGE(F15:F17)),0)),$X$5:$AF$7,3,0))</f>
        <v/>
      </c>
      <c r="G11" s="9" t="str">
        <f t="array" ref="G11">IF(G15="","",HLOOKUP(INDEX($X$5:$AF$5,MATCH(MIN(ABS($X$5:$AF$5-AVERAGE(G15:G17))),ABS($X$5:$AF$5-AVERAGE(G15:G17)),0)),$X$5:$AF$7,3,0))</f>
        <v/>
      </c>
      <c r="H11" s="9" t="str">
        <f t="array" ref="H11">IF(H15="","",HLOOKUP(INDEX($X$5:$AF$5,MATCH(MIN(ABS($X$5:$AF$5-AVERAGE(H15:H17))),ABS($X$5:$AF$5-AVERAGE(H15:H17)),0)),$X$5:$AF$7,3,0))</f>
        <v/>
      </c>
      <c r="I11" s="9" t="str">
        <f t="array" ref="I11">IF(I15="","",HLOOKUP(INDEX($X$5:$AF$5,MATCH(MIN(ABS($X$5:$AF$5-AVERAGE(I15:I17))),ABS($X$5:$AF$5-AVERAGE(I15:I17)),0)),$X$5:$AF$7,3,0))</f>
        <v/>
      </c>
      <c r="J11" s="9" t="str">
        <f t="array" ref="J11">IF(J15="","",HLOOKUP(INDEX($X$5:$AF$5,MATCH(MIN(ABS($X$5:$AF$5-AVERAGE(J15:J17))),ABS($X$5:$AF$5-AVERAGE(J15:J17)),0)),$X$5:$AF$7,3,0))</f>
        <v/>
      </c>
      <c r="K11" s="9" t="str">
        <f t="array" ref="K11">IF(K15="","",HLOOKUP(INDEX($X$5:$AF$5,MATCH(MIN(ABS($X$5:$AF$5-AVERAGE(K15:K17))),ABS($X$5:$AF$5-AVERAGE(K15:K17)),0)),$X$5:$AF$7,3,0))</f>
        <v/>
      </c>
      <c r="L11" s="9" t="str">
        <f t="array" ref="L11">IF(L15="","",HLOOKUP(INDEX($X$5:$AF$5,MATCH(MIN(ABS($X$5:$AF$5-AVERAGE(L15:L17))),ABS($X$5:$AF$5-AVERAGE(L15:L17)),0)),$X$5:$AF$7,3,0))</f>
        <v/>
      </c>
      <c r="M11" s="9" t="str">
        <f t="array" ref="M11">IF(M15="","",HLOOKUP(INDEX($X$5:$AF$5,MATCH(MIN(ABS($X$5:$AF$5-AVERAGE(M15:M17))),ABS($X$5:$AF$5-AVERAGE(M15:M17)),0)),$X$5:$AF$7,3,0))</f>
        <v/>
      </c>
      <c r="N11" s="9" t="str">
        <f t="array" ref="N11">IF(N15="","",HLOOKUP(INDEX($X$5:$AF$5,MATCH(MIN(ABS($X$5:$AF$5-AVERAGE(N15:N17))),ABS($X$5:$AF$5-AVERAGE(N15:N17)),0)),$X$5:$AF$7,3,0))</f>
        <v/>
      </c>
      <c r="O11" s="9" t="str">
        <f t="array" ref="O11">IF(O15="","",HLOOKUP(INDEX($X$5:$AF$5,MATCH(MIN(ABS($X$5:$AF$5-AVERAGE(O15:O17))),ABS($X$5:$AF$5-AVERAGE(O15:O17)),0)),$X$5:$AF$7,3,0))</f>
        <v/>
      </c>
      <c r="P11" s="9" t="str">
        <f t="array" ref="P11">IF(P15="","",HLOOKUP(INDEX($X$5:$AF$5,MATCH(MIN(ABS($X$5:$AF$5-AVERAGE(P15:P17))),ABS($X$5:$AF$5-AVERAGE(P15:P17)),0)),$X$5:$AF$7,3,0))</f>
        <v/>
      </c>
      <c r="Q11" s="9" t="str">
        <f t="array" ref="Q11">IF(Q15="","",HLOOKUP(INDEX($X$5:$AF$5,MATCH(MIN(ABS($X$5:$AF$5-AVERAGE(Q15:Q17))),ABS($X$5:$AF$5-AVERAGE(Q15:Q17)),0)),$X$5:$AF$7,3,0))</f>
        <v/>
      </c>
      <c r="R11" s="9" t="str">
        <f t="array" ref="R11">IF(R15="","",HLOOKUP(INDEX($X$5:$AF$5,MATCH(MIN(ABS($X$5:$AF$5-AVERAGE(R15:R17))),ABS($X$5:$AF$5-AVERAGE(R15:R17)),0)),$X$5:$AF$7,3,0))</f>
        <v/>
      </c>
    </row>
    <row r="12" spans="1:32" ht="30" hidden="1" customHeight="1" x14ac:dyDescent="0.35">
      <c r="A12" s="188" t="s">
        <v>38</v>
      </c>
      <c r="B12" s="197" t="s">
        <v>52</v>
      </c>
      <c r="C12" s="198" t="s">
        <v>37</v>
      </c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</row>
    <row r="13" spans="1:32" ht="30" hidden="1" customHeight="1" x14ac:dyDescent="0.35">
      <c r="A13" s="188"/>
      <c r="B13" s="197"/>
      <c r="C13" s="198" t="str">
        <f>IF(C7="","",A6)</f>
        <v>Tấm lọc 1</v>
      </c>
      <c r="D13" s="199"/>
      <c r="E13" s="199"/>
      <c r="F13" s="199"/>
      <c r="G13" s="198" t="str">
        <f>IF(M7="","",K6)</f>
        <v/>
      </c>
      <c r="H13" s="199"/>
      <c r="I13" s="199"/>
      <c r="J13" s="199"/>
      <c r="K13" s="198" t="str">
        <f>IF(C9="","",A8)</f>
        <v/>
      </c>
      <c r="L13" s="199"/>
      <c r="M13" s="199"/>
      <c r="N13" s="199"/>
      <c r="O13" s="200" t="str">
        <f>IF(M9="","",K8)</f>
        <v/>
      </c>
      <c r="P13" s="200"/>
      <c r="Q13" s="200"/>
      <c r="R13" s="200"/>
    </row>
    <row r="14" spans="1:32" ht="30" hidden="1" customHeight="1" x14ac:dyDescent="0.35">
      <c r="A14" s="188"/>
      <c r="B14" s="197"/>
      <c r="C14" s="79" t="s">
        <v>27</v>
      </c>
      <c r="D14" s="79" t="s">
        <v>28</v>
      </c>
      <c r="E14" s="79" t="s">
        <v>29</v>
      </c>
      <c r="F14" s="79" t="s">
        <v>30</v>
      </c>
      <c r="G14" s="79" t="s">
        <v>27</v>
      </c>
      <c r="H14" s="79" t="s">
        <v>28</v>
      </c>
      <c r="I14" s="79" t="s">
        <v>29</v>
      </c>
      <c r="J14" s="79" t="s">
        <v>30</v>
      </c>
      <c r="K14" s="79" t="s">
        <v>27</v>
      </c>
      <c r="L14" s="79" t="s">
        <v>28</v>
      </c>
      <c r="M14" s="79" t="s">
        <v>29</v>
      </c>
      <c r="N14" s="79" t="s">
        <v>30</v>
      </c>
      <c r="O14" s="79" t="s">
        <v>27</v>
      </c>
      <c r="P14" s="79" t="s">
        <v>28</v>
      </c>
      <c r="Q14" s="79" t="s">
        <v>29</v>
      </c>
      <c r="R14" s="79" t="s">
        <v>30</v>
      </c>
    </row>
    <row r="15" spans="1:32" ht="30" hidden="1" customHeight="1" x14ac:dyDescent="0.35">
      <c r="A15" s="79" t="s">
        <v>24</v>
      </c>
      <c r="B15" s="192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10"/>
      <c r="T15" s="10"/>
      <c r="U15" s="11"/>
    </row>
    <row r="16" spans="1:32" ht="30" hidden="1" customHeight="1" x14ac:dyDescent="0.35">
      <c r="A16" s="79" t="s">
        <v>25</v>
      </c>
      <c r="B16" s="192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20" ht="30" hidden="1" customHeight="1" x14ac:dyDescent="0.35">
      <c r="A17" s="79" t="s">
        <v>26</v>
      </c>
      <c r="B17" s="192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20" ht="30" hidden="1" customHeight="1" x14ac:dyDescent="0.35">
      <c r="A18" s="79" t="s">
        <v>24</v>
      </c>
      <c r="B18" s="193" t="s">
        <v>202</v>
      </c>
      <c r="C18" s="68" t="str">
        <f>IF(C15="","",C15+C$10)</f>
        <v/>
      </c>
      <c r="D18" s="68" t="str">
        <f t="shared" ref="D18:R18" si="0">IF(D15="","",D15+D$10)</f>
        <v/>
      </c>
      <c r="E18" s="68" t="str">
        <f t="shared" si="0"/>
        <v/>
      </c>
      <c r="F18" s="68" t="str">
        <f t="shared" si="0"/>
        <v/>
      </c>
      <c r="G18" s="68" t="str">
        <f t="shared" si="0"/>
        <v/>
      </c>
      <c r="H18" s="68" t="str">
        <f t="shared" si="0"/>
        <v/>
      </c>
      <c r="I18" s="68" t="str">
        <f t="shared" si="0"/>
        <v/>
      </c>
      <c r="J18" s="68" t="str">
        <f t="shared" si="0"/>
        <v/>
      </c>
      <c r="K18" s="68" t="str">
        <f t="shared" si="0"/>
        <v/>
      </c>
      <c r="L18" s="68" t="str">
        <f t="shared" si="0"/>
        <v/>
      </c>
      <c r="M18" s="68" t="str">
        <f t="shared" si="0"/>
        <v/>
      </c>
      <c r="N18" s="68" t="str">
        <f t="shared" si="0"/>
        <v/>
      </c>
      <c r="O18" s="68" t="str">
        <f t="shared" si="0"/>
        <v/>
      </c>
      <c r="P18" s="68" t="str">
        <f t="shared" si="0"/>
        <v/>
      </c>
      <c r="Q18" s="68" t="str">
        <f t="shared" si="0"/>
        <v/>
      </c>
      <c r="R18" s="68" t="str">
        <f t="shared" si="0"/>
        <v/>
      </c>
    </row>
    <row r="19" spans="1:20" ht="30" hidden="1" customHeight="1" x14ac:dyDescent="0.35">
      <c r="A19" s="79" t="s">
        <v>25</v>
      </c>
      <c r="B19" s="193"/>
      <c r="C19" s="68" t="str">
        <f t="shared" ref="C19:R20" si="1">IF(C16="","",C16+C$10)</f>
        <v/>
      </c>
      <c r="D19" s="68" t="str">
        <f t="shared" si="1"/>
        <v/>
      </c>
      <c r="E19" s="68" t="str">
        <f t="shared" si="1"/>
        <v/>
      </c>
      <c r="F19" s="68" t="str">
        <f t="shared" si="1"/>
        <v/>
      </c>
      <c r="G19" s="68" t="str">
        <f t="shared" si="1"/>
        <v/>
      </c>
      <c r="H19" s="68" t="str">
        <f t="shared" si="1"/>
        <v/>
      </c>
      <c r="I19" s="68" t="str">
        <f t="shared" si="1"/>
        <v/>
      </c>
      <c r="J19" s="68" t="str">
        <f t="shared" si="1"/>
        <v/>
      </c>
      <c r="K19" s="68" t="str">
        <f t="shared" si="1"/>
        <v/>
      </c>
      <c r="L19" s="68" t="str">
        <f t="shared" si="1"/>
        <v/>
      </c>
      <c r="M19" s="68" t="str">
        <f t="shared" si="1"/>
        <v/>
      </c>
      <c r="N19" s="68" t="str">
        <f t="shared" si="1"/>
        <v/>
      </c>
      <c r="O19" s="68" t="str">
        <f t="shared" si="1"/>
        <v/>
      </c>
      <c r="P19" s="68" t="str">
        <f t="shared" si="1"/>
        <v/>
      </c>
      <c r="Q19" s="68" t="str">
        <f t="shared" si="1"/>
        <v/>
      </c>
      <c r="R19" s="68" t="str">
        <f t="shared" si="1"/>
        <v/>
      </c>
    </row>
    <row r="20" spans="1:20" ht="30" hidden="1" customHeight="1" x14ac:dyDescent="0.35">
      <c r="A20" s="79" t="s">
        <v>26</v>
      </c>
      <c r="B20" s="193"/>
      <c r="C20" s="68" t="str">
        <f t="shared" si="1"/>
        <v/>
      </c>
      <c r="D20" s="68" t="str">
        <f t="shared" si="1"/>
        <v/>
      </c>
      <c r="E20" s="68" t="str">
        <f t="shared" si="1"/>
        <v/>
      </c>
      <c r="F20" s="68" t="str">
        <f t="shared" si="1"/>
        <v/>
      </c>
      <c r="G20" s="68" t="str">
        <f t="shared" si="1"/>
        <v/>
      </c>
      <c r="H20" s="68" t="str">
        <f t="shared" si="1"/>
        <v/>
      </c>
      <c r="I20" s="68" t="str">
        <f t="shared" si="1"/>
        <v/>
      </c>
      <c r="J20" s="68" t="str">
        <f t="shared" si="1"/>
        <v/>
      </c>
      <c r="K20" s="68" t="str">
        <f t="shared" si="1"/>
        <v/>
      </c>
      <c r="L20" s="68" t="str">
        <f t="shared" si="1"/>
        <v/>
      </c>
      <c r="M20" s="68" t="str">
        <f t="shared" si="1"/>
        <v/>
      </c>
      <c r="N20" s="68" t="str">
        <f t="shared" si="1"/>
        <v/>
      </c>
      <c r="O20" s="68" t="str">
        <f t="shared" si="1"/>
        <v/>
      </c>
      <c r="P20" s="68" t="str">
        <f t="shared" si="1"/>
        <v/>
      </c>
      <c r="Q20" s="68" t="str">
        <f t="shared" si="1"/>
        <v/>
      </c>
      <c r="R20" s="68" t="str">
        <f t="shared" si="1"/>
        <v/>
      </c>
    </row>
    <row r="21" spans="1:20" ht="30" hidden="1" customHeight="1" x14ac:dyDescent="0.35">
      <c r="A21" s="180" t="s">
        <v>50</v>
      </c>
      <c r="B21" s="182"/>
      <c r="C21" s="88" t="str">
        <f>IF(C15="","",AVERAGE(C18:C20))</f>
        <v/>
      </c>
      <c r="D21" s="88" t="str">
        <f t="shared" ref="D21:R21" si="2">IF(D15="","",AVERAGE(D18:D20))</f>
        <v/>
      </c>
      <c r="E21" s="88" t="str">
        <f t="shared" si="2"/>
        <v/>
      </c>
      <c r="F21" s="88" t="str">
        <f t="shared" si="2"/>
        <v/>
      </c>
      <c r="G21" s="88" t="str">
        <f t="shared" si="2"/>
        <v/>
      </c>
      <c r="H21" s="88" t="str">
        <f t="shared" si="2"/>
        <v/>
      </c>
      <c r="I21" s="88" t="str">
        <f t="shared" si="2"/>
        <v/>
      </c>
      <c r="J21" s="88" t="str">
        <f t="shared" si="2"/>
        <v/>
      </c>
      <c r="K21" s="88" t="str">
        <f t="shared" si="2"/>
        <v/>
      </c>
      <c r="L21" s="88" t="str">
        <f t="shared" si="2"/>
        <v/>
      </c>
      <c r="M21" s="88" t="str">
        <f t="shared" si="2"/>
        <v/>
      </c>
      <c r="N21" s="88" t="str">
        <f t="shared" si="2"/>
        <v/>
      </c>
      <c r="O21" s="88" t="str">
        <f t="shared" si="2"/>
        <v/>
      </c>
      <c r="P21" s="88" t="str">
        <f t="shared" si="2"/>
        <v/>
      </c>
      <c r="Q21" s="88" t="str">
        <f t="shared" si="2"/>
        <v/>
      </c>
      <c r="R21" s="88" t="str">
        <f t="shared" si="2"/>
        <v/>
      </c>
      <c r="S21" s="10"/>
      <c r="T21" s="11"/>
    </row>
    <row r="22" spans="1:20" ht="30" hidden="1" customHeight="1" x14ac:dyDescent="0.35">
      <c r="A22" s="180" t="s">
        <v>166</v>
      </c>
      <c r="B22" s="182"/>
      <c r="C22" s="82" t="str">
        <f>IF(C21="","",STDEV(C18:C20))</f>
        <v/>
      </c>
      <c r="D22" s="82" t="str">
        <f t="shared" ref="D22:R22" si="3">IF(D21="","",STDEV(D18:D20))</f>
        <v/>
      </c>
      <c r="E22" s="82" t="str">
        <f t="shared" si="3"/>
        <v/>
      </c>
      <c r="F22" s="82" t="str">
        <f t="shared" si="3"/>
        <v/>
      </c>
      <c r="G22" s="82" t="str">
        <f t="shared" si="3"/>
        <v/>
      </c>
      <c r="H22" s="82" t="str">
        <f t="shared" si="3"/>
        <v/>
      </c>
      <c r="I22" s="82" t="str">
        <f t="shared" si="3"/>
        <v/>
      </c>
      <c r="J22" s="82" t="str">
        <f t="shared" si="3"/>
        <v/>
      </c>
      <c r="K22" s="82" t="str">
        <f t="shared" si="3"/>
        <v/>
      </c>
      <c r="L22" s="82" t="str">
        <f t="shared" si="3"/>
        <v/>
      </c>
      <c r="M22" s="82" t="str">
        <f t="shared" si="3"/>
        <v/>
      </c>
      <c r="N22" s="82" t="str">
        <f t="shared" si="3"/>
        <v/>
      </c>
      <c r="O22" s="82" t="str">
        <f t="shared" si="3"/>
        <v/>
      </c>
      <c r="P22" s="82" t="str">
        <f t="shared" si="3"/>
        <v/>
      </c>
      <c r="Q22" s="82" t="str">
        <f t="shared" si="3"/>
        <v/>
      </c>
      <c r="R22" s="82" t="str">
        <f t="shared" si="3"/>
        <v/>
      </c>
      <c r="S22" s="10"/>
      <c r="T22" s="11"/>
    </row>
    <row r="23" spans="1:20" s="72" customFormat="1" ht="30" hidden="1" customHeight="1" x14ac:dyDescent="0.35">
      <c r="A23" s="193" t="s">
        <v>167</v>
      </c>
      <c r="B23" s="193"/>
      <c r="C23" s="194" t="str">
        <f>IF(C22="","",MAX(C22:F22))</f>
        <v/>
      </c>
      <c r="D23" s="195"/>
      <c r="E23" s="195"/>
      <c r="F23" s="196"/>
      <c r="G23" s="194" t="str">
        <f t="shared" ref="G23" si="4">IF(G22="","",MAX(G22:J22))</f>
        <v/>
      </c>
      <c r="H23" s="195"/>
      <c r="I23" s="195"/>
      <c r="J23" s="196"/>
      <c r="K23" s="194" t="str">
        <f t="shared" ref="K23" si="5">IF(K22="","",MAX(K22:N22))</f>
        <v/>
      </c>
      <c r="L23" s="195"/>
      <c r="M23" s="195"/>
      <c r="N23" s="196"/>
      <c r="O23" s="194" t="str">
        <f t="shared" ref="O23" si="6">IF(O22="","",MAX(O22:R22))</f>
        <v/>
      </c>
      <c r="P23" s="195"/>
      <c r="Q23" s="195"/>
      <c r="R23" s="196"/>
      <c r="S23" s="70"/>
      <c r="T23" s="71"/>
    </row>
    <row r="24" spans="1:20" s="72" customFormat="1" ht="30" hidden="1" customHeight="1" x14ac:dyDescent="0.35">
      <c r="A24" s="201" t="s">
        <v>168</v>
      </c>
      <c r="B24" s="202"/>
      <c r="C24" s="194" t="str">
        <f>IF(G23="",C23,MAX(C23:R23))</f>
        <v/>
      </c>
      <c r="D24" s="195"/>
      <c r="E24" s="195"/>
      <c r="F24" s="195"/>
      <c r="G24" s="195"/>
      <c r="H24" s="195"/>
      <c r="I24" s="195"/>
      <c r="J24" s="195"/>
      <c r="K24" s="195"/>
      <c r="L24" s="195"/>
      <c r="M24" s="195"/>
      <c r="N24" s="195"/>
      <c r="O24" s="195"/>
      <c r="P24" s="195"/>
      <c r="Q24" s="195"/>
      <c r="R24" s="196"/>
      <c r="S24" s="70"/>
      <c r="T24" s="71"/>
    </row>
    <row r="25" spans="1:20" ht="30" hidden="1" customHeight="1" x14ac:dyDescent="0.35">
      <c r="A25" s="180" t="s">
        <v>127</v>
      </c>
      <c r="B25" s="182"/>
      <c r="C25" s="203" t="str">
        <f>IF(C21="","",AVERAGE(C21:F21))</f>
        <v/>
      </c>
      <c r="D25" s="204"/>
      <c r="E25" s="204"/>
      <c r="F25" s="205"/>
      <c r="G25" s="203" t="str">
        <f t="shared" ref="G25" si="7">IF(G21="","",AVERAGE(G21:J21))</f>
        <v/>
      </c>
      <c r="H25" s="204"/>
      <c r="I25" s="204"/>
      <c r="J25" s="205"/>
      <c r="K25" s="203" t="str">
        <f t="shared" ref="K25" si="8">IF(K21="","",AVERAGE(K21:N21))</f>
        <v/>
      </c>
      <c r="L25" s="204"/>
      <c r="M25" s="204"/>
      <c r="N25" s="205"/>
      <c r="O25" s="203" t="str">
        <f t="shared" ref="O25" si="9">IF(O21="","",AVERAGE(O21:R21))</f>
        <v/>
      </c>
      <c r="P25" s="204"/>
      <c r="Q25" s="204"/>
      <c r="R25" s="205"/>
      <c r="S25" s="10"/>
      <c r="T25" s="11"/>
    </row>
    <row r="26" spans="1:20" ht="30" hidden="1" customHeight="1" x14ac:dyDescent="0.35">
      <c r="A26" s="180" t="s">
        <v>49</v>
      </c>
      <c r="B26" s="182"/>
      <c r="C26" s="215" t="str">
        <f>IF(C25="","",ROUND(AVERAGE(C25:R25),2))</f>
        <v/>
      </c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/>
      <c r="S26" s="10"/>
      <c r="T26" s="11"/>
    </row>
    <row r="27" spans="1:20" ht="30" hidden="1" customHeight="1" x14ac:dyDescent="0.35">
      <c r="A27" s="188" t="s">
        <v>13</v>
      </c>
      <c r="B27" s="188"/>
      <c r="C27" s="209" t="str">
        <f>IF(B15="","Không đánh giá",IF(ABS(C26-B15)&lt;=10%*B15,"Đạt","Không đạt"))</f>
        <v>Không đánh giá</v>
      </c>
      <c r="D27" s="210"/>
      <c r="E27" s="210"/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0"/>
      <c r="Q27" s="210"/>
      <c r="R27" s="211"/>
      <c r="S27" s="7"/>
      <c r="T27" s="7"/>
    </row>
    <row r="28" spans="1:20" ht="30" hidden="1" customHeight="1" x14ac:dyDescent="0.35">
      <c r="A28" s="180" t="s">
        <v>208</v>
      </c>
      <c r="B28" s="182"/>
      <c r="C28" s="51" t="str">
        <f>IF(C21="","",STDEV(C15:C17)/C21*100%)</f>
        <v/>
      </c>
      <c r="D28" s="51" t="str">
        <f t="shared" ref="D28:R28" si="10">IF(D21="","",STDEV(D15:D17)/D21*100%)</f>
        <v/>
      </c>
      <c r="E28" s="51" t="str">
        <f t="shared" si="10"/>
        <v/>
      </c>
      <c r="F28" s="51" t="str">
        <f t="shared" si="10"/>
        <v/>
      </c>
      <c r="G28" s="51" t="str">
        <f t="shared" si="10"/>
        <v/>
      </c>
      <c r="H28" s="51" t="str">
        <f t="shared" si="10"/>
        <v/>
      </c>
      <c r="I28" s="51" t="str">
        <f t="shared" si="10"/>
        <v/>
      </c>
      <c r="J28" s="51" t="str">
        <f t="shared" si="10"/>
        <v/>
      </c>
      <c r="K28" s="51" t="str">
        <f t="shared" si="10"/>
        <v/>
      </c>
      <c r="L28" s="51" t="str">
        <f t="shared" si="10"/>
        <v/>
      </c>
      <c r="M28" s="51" t="str">
        <f t="shared" si="10"/>
        <v/>
      </c>
      <c r="N28" s="51" t="str">
        <f t="shared" si="10"/>
        <v/>
      </c>
      <c r="O28" s="51" t="str">
        <f t="shared" si="10"/>
        <v/>
      </c>
      <c r="P28" s="51" t="str">
        <f t="shared" si="10"/>
        <v/>
      </c>
      <c r="Q28" s="51" t="str">
        <f t="shared" si="10"/>
        <v/>
      </c>
      <c r="R28" s="51" t="str">
        <f t="shared" si="10"/>
        <v/>
      </c>
      <c r="S28" s="10"/>
      <c r="T28" s="11"/>
    </row>
    <row r="29" spans="1:20" s="72" customFormat="1" ht="30" hidden="1" customHeight="1" x14ac:dyDescent="0.35">
      <c r="A29" s="193" t="s">
        <v>209</v>
      </c>
      <c r="B29" s="193"/>
      <c r="C29" s="206" t="str">
        <f>IF(C28="","",MAX(C28:F28))</f>
        <v/>
      </c>
      <c r="D29" s="207"/>
      <c r="E29" s="207"/>
      <c r="F29" s="208"/>
      <c r="G29" s="206" t="str">
        <f t="shared" ref="G29" si="11">IF(G28="","",MAX(G28:J28))</f>
        <v/>
      </c>
      <c r="H29" s="207"/>
      <c r="I29" s="207"/>
      <c r="J29" s="208"/>
      <c r="K29" s="206" t="str">
        <f t="shared" ref="K29" si="12">IF(K28="","",MAX(K28:N28))</f>
        <v/>
      </c>
      <c r="L29" s="207"/>
      <c r="M29" s="207"/>
      <c r="N29" s="208"/>
      <c r="O29" s="206" t="str">
        <f t="shared" ref="O29" si="13">IF(O28="","",MAX(O28:R28))</f>
        <v/>
      </c>
      <c r="P29" s="207"/>
      <c r="Q29" s="207"/>
      <c r="R29" s="208"/>
    </row>
    <row r="30" spans="1:20" s="72" customFormat="1" ht="30" hidden="1" customHeight="1" x14ac:dyDescent="0.35">
      <c r="A30" s="193" t="s">
        <v>210</v>
      </c>
      <c r="B30" s="193"/>
      <c r="C30" s="206">
        <f>MAX(C29:R29)</f>
        <v>0</v>
      </c>
      <c r="D30" s="207"/>
      <c r="E30" s="207"/>
      <c r="F30" s="207"/>
      <c r="G30" s="207"/>
      <c r="H30" s="207"/>
      <c r="I30" s="207"/>
      <c r="J30" s="207"/>
      <c r="K30" s="207"/>
      <c r="L30" s="207"/>
      <c r="M30" s="207"/>
      <c r="N30" s="207"/>
      <c r="O30" s="207"/>
      <c r="P30" s="207"/>
      <c r="Q30" s="207"/>
      <c r="R30" s="208"/>
    </row>
    <row r="31" spans="1:20" ht="30" hidden="1" customHeight="1" x14ac:dyDescent="0.35">
      <c r="A31" s="188" t="s">
        <v>13</v>
      </c>
      <c r="B31" s="188"/>
      <c r="C31" s="209" t="str">
        <f>IF(B15="","Không đánh giá",IF(#REF!&lt;=15%,"Đạt","Không đạt"))</f>
        <v>Không đánh giá</v>
      </c>
      <c r="D31" s="210"/>
      <c r="E31" s="210"/>
      <c r="F31" s="210"/>
      <c r="G31" s="210"/>
      <c r="H31" s="210"/>
      <c r="I31" s="210"/>
      <c r="J31" s="210"/>
      <c r="K31" s="210"/>
      <c r="L31" s="210"/>
      <c r="M31" s="210"/>
      <c r="N31" s="210"/>
      <c r="O31" s="210"/>
      <c r="P31" s="210"/>
      <c r="Q31" s="210"/>
      <c r="R31" s="211"/>
    </row>
    <row r="32" spans="1:20" s="72" customFormat="1" ht="30" hidden="1" customHeight="1" x14ac:dyDescent="0.35">
      <c r="A32" s="193" t="s">
        <v>188</v>
      </c>
      <c r="B32" s="193"/>
      <c r="C32" s="212" t="e">
        <f>C24/SQRT(COUNT(C15:C17))</f>
        <v>#VALUE!</v>
      </c>
      <c r="D32" s="213"/>
      <c r="E32" s="213"/>
      <c r="F32" s="213"/>
      <c r="G32" s="213"/>
      <c r="H32" s="213"/>
      <c r="I32" s="213"/>
      <c r="J32" s="213"/>
      <c r="K32" s="213"/>
      <c r="L32" s="213"/>
      <c r="M32" s="213"/>
      <c r="N32" s="213"/>
      <c r="O32" s="213"/>
      <c r="P32" s="213"/>
      <c r="Q32" s="213"/>
      <c r="R32" s="214"/>
      <c r="S32" s="73"/>
    </row>
    <row r="33" spans="1:32" ht="30" hidden="1" customHeight="1" x14ac:dyDescent="0.35">
      <c r="A33" s="188" t="s">
        <v>187</v>
      </c>
      <c r="B33" s="188"/>
      <c r="C33" s="203">
        <f>MAX(C11:R11)/2</f>
        <v>0</v>
      </c>
      <c r="D33" s="204"/>
      <c r="E33" s="204"/>
      <c r="F33" s="204"/>
      <c r="G33" s="204"/>
      <c r="H33" s="204"/>
      <c r="I33" s="204"/>
      <c r="J33" s="204"/>
      <c r="K33" s="204"/>
      <c r="L33" s="204"/>
      <c r="M33" s="204"/>
      <c r="N33" s="204"/>
      <c r="O33" s="204"/>
      <c r="P33" s="204"/>
      <c r="Q33" s="204"/>
      <c r="R33" s="205"/>
    </row>
    <row r="34" spans="1:32" ht="30" hidden="1" customHeight="1" x14ac:dyDescent="0.35">
      <c r="A34" s="188" t="s">
        <v>53</v>
      </c>
      <c r="B34" s="188"/>
      <c r="C34" s="203" t="e">
        <f>SQRT(SUMSQ(C32:R33))</f>
        <v>#VALUE!</v>
      </c>
      <c r="D34" s="204"/>
      <c r="E34" s="204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5"/>
    </row>
    <row r="35" spans="1:32" ht="30" hidden="1" customHeight="1" x14ac:dyDescent="0.35">
      <c r="A35" s="188" t="s">
        <v>54</v>
      </c>
      <c r="B35" s="188"/>
      <c r="C35" s="219" t="e">
        <f>ROUNDUP(C34*2,2)</f>
        <v>#VALUE!</v>
      </c>
      <c r="D35" s="220"/>
      <c r="E35" s="220"/>
      <c r="F35" s="220"/>
      <c r="G35" s="220"/>
      <c r="H35" s="220"/>
      <c r="I35" s="220"/>
      <c r="J35" s="220"/>
      <c r="K35" s="220"/>
      <c r="L35" s="220"/>
      <c r="M35" s="220"/>
      <c r="N35" s="220"/>
      <c r="O35" s="220"/>
      <c r="P35" s="220"/>
      <c r="Q35" s="220"/>
      <c r="R35" s="221"/>
    </row>
    <row r="36" spans="1:32" ht="30" hidden="1" customHeight="1" x14ac:dyDescent="0.35">
      <c r="A36" s="5" t="s">
        <v>154</v>
      </c>
      <c r="I36" s="93" t="s">
        <v>161</v>
      </c>
      <c r="J36" s="37"/>
    </row>
    <row r="37" spans="1:32" s="6" customFormat="1" ht="30" hidden="1" customHeight="1" x14ac:dyDescent="0.35">
      <c r="A37" s="90" t="s">
        <v>109</v>
      </c>
      <c r="B37" s="84"/>
      <c r="C37" s="188" t="s">
        <v>114</v>
      </c>
      <c r="D37" s="188"/>
      <c r="E37" s="192"/>
      <c r="F37" s="192"/>
      <c r="G37" s="192"/>
      <c r="I37" s="180" t="s">
        <v>115</v>
      </c>
      <c r="J37" s="182"/>
      <c r="K37" s="216"/>
      <c r="L37" s="217"/>
      <c r="M37" s="218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30" hidden="1" customHeight="1" x14ac:dyDescent="0.35">
      <c r="A38" s="197" t="s">
        <v>106</v>
      </c>
      <c r="B38" s="197"/>
      <c r="C38" s="79" t="s">
        <v>21</v>
      </c>
      <c r="D38" s="79" t="s">
        <v>20</v>
      </c>
      <c r="E38" s="79" t="s">
        <v>104</v>
      </c>
      <c r="F38" s="79" t="s">
        <v>39</v>
      </c>
      <c r="G38" s="81" t="s">
        <v>108</v>
      </c>
      <c r="H38" s="6"/>
      <c r="I38" s="79" t="s">
        <v>21</v>
      </c>
      <c r="J38" s="79" t="s">
        <v>20</v>
      </c>
      <c r="K38" s="79" t="s">
        <v>104</v>
      </c>
      <c r="L38" s="79" t="s">
        <v>39</v>
      </c>
      <c r="M38" s="81" t="s">
        <v>108</v>
      </c>
    </row>
    <row r="39" spans="1:32" ht="30" hidden="1" customHeight="1" x14ac:dyDescent="0.35">
      <c r="A39" s="197"/>
      <c r="B39" s="197"/>
      <c r="C39" s="84"/>
      <c r="D39" s="84"/>
      <c r="E39" s="19">
        <f>C39*D39</f>
        <v>0</v>
      </c>
      <c r="F39" s="19">
        <f>ROUNDUP((E39/1.49),0)</f>
        <v>0</v>
      </c>
      <c r="G39" s="88" t="e">
        <f>E39/F39</f>
        <v>#DIV/0!</v>
      </c>
      <c r="H39" s="6"/>
      <c r="I39" s="84"/>
      <c r="J39" s="84"/>
      <c r="K39" s="19">
        <f>I39*J39</f>
        <v>0</v>
      </c>
      <c r="L39" s="19">
        <f>ROUNDUP((K39/1.49),0)</f>
        <v>0</v>
      </c>
      <c r="M39" s="88" t="e">
        <f>K39/L39</f>
        <v>#DIV/0!</v>
      </c>
    </row>
    <row r="40" spans="1:32" ht="30" hidden="1" customHeight="1" x14ac:dyDescent="0.35">
      <c r="A40" s="188" t="s">
        <v>55</v>
      </c>
      <c r="B40" s="188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</row>
    <row r="41" spans="1:32" ht="30" hidden="1" customHeight="1" x14ac:dyDescent="0.35">
      <c r="A41" s="188" t="s">
        <v>8</v>
      </c>
      <c r="B41" s="188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</row>
    <row r="42" spans="1:32" ht="30" hidden="1" customHeight="1" x14ac:dyDescent="0.35">
      <c r="A42" s="188" t="s">
        <v>38</v>
      </c>
      <c r="B42" s="197" t="s">
        <v>116</v>
      </c>
      <c r="C42" s="222" t="s">
        <v>37</v>
      </c>
      <c r="D42" s="223"/>
      <c r="E42" s="223"/>
      <c r="F42" s="223"/>
      <c r="G42" s="223"/>
      <c r="H42" s="223"/>
      <c r="I42" s="223"/>
      <c r="J42" s="223"/>
      <c r="K42" s="223"/>
      <c r="L42" s="223"/>
      <c r="M42" s="223"/>
      <c r="N42" s="223"/>
      <c r="O42" s="223"/>
      <c r="P42" s="223"/>
      <c r="Q42" s="223"/>
      <c r="R42" s="223"/>
      <c r="S42" s="223"/>
      <c r="T42" s="223"/>
      <c r="U42" s="197" t="s">
        <v>117</v>
      </c>
    </row>
    <row r="43" spans="1:32" ht="30" hidden="1" customHeight="1" x14ac:dyDescent="0.35">
      <c r="A43" s="188"/>
      <c r="B43" s="197"/>
      <c r="C43" s="200" t="str">
        <f>CONCATENATE(C37,": ",E37)</f>
        <v xml:space="preserve">Tên KVLV 1: </v>
      </c>
      <c r="D43" s="200"/>
      <c r="E43" s="200"/>
      <c r="F43" s="200"/>
      <c r="G43" s="200"/>
      <c r="H43" s="200"/>
      <c r="I43" s="200"/>
      <c r="J43" s="200"/>
      <c r="K43" s="200"/>
      <c r="L43" s="200" t="str">
        <f>CONCATENATE(I37,": ",K37)</f>
        <v xml:space="preserve">Tên KVLV 2: </v>
      </c>
      <c r="M43" s="200"/>
      <c r="N43" s="200"/>
      <c r="O43" s="200"/>
      <c r="P43" s="200"/>
      <c r="Q43" s="200"/>
      <c r="R43" s="200"/>
      <c r="S43" s="200"/>
      <c r="T43" s="200"/>
      <c r="U43" s="197"/>
    </row>
    <row r="44" spans="1:32" ht="30" hidden="1" customHeight="1" x14ac:dyDescent="0.35">
      <c r="A44" s="188"/>
      <c r="B44" s="197"/>
      <c r="C44" s="79" t="s">
        <v>27</v>
      </c>
      <c r="D44" s="79" t="s">
        <v>28</v>
      </c>
      <c r="E44" s="79" t="s">
        <v>29</v>
      </c>
      <c r="F44" s="79" t="s">
        <v>30</v>
      </c>
      <c r="G44" s="79" t="s">
        <v>31</v>
      </c>
      <c r="H44" s="79" t="s">
        <v>32</v>
      </c>
      <c r="I44" s="79" t="s">
        <v>33</v>
      </c>
      <c r="J44" s="79" t="s">
        <v>34</v>
      </c>
      <c r="K44" s="79" t="s">
        <v>35</v>
      </c>
      <c r="L44" s="79" t="s">
        <v>27</v>
      </c>
      <c r="M44" s="79" t="s">
        <v>28</v>
      </c>
      <c r="N44" s="79" t="s">
        <v>29</v>
      </c>
      <c r="O44" s="79" t="s">
        <v>30</v>
      </c>
      <c r="P44" s="79" t="s">
        <v>31</v>
      </c>
      <c r="Q44" s="79" t="s">
        <v>32</v>
      </c>
      <c r="R44" s="79" t="s">
        <v>33</v>
      </c>
      <c r="S44" s="79" t="s">
        <v>34</v>
      </c>
      <c r="T44" s="79" t="s">
        <v>35</v>
      </c>
      <c r="U44" s="197"/>
    </row>
    <row r="45" spans="1:32" ht="30" hidden="1" customHeight="1" x14ac:dyDescent="0.35">
      <c r="A45" s="79" t="s">
        <v>24</v>
      </c>
      <c r="B45" s="192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192"/>
      <c r="V45" s="11"/>
    </row>
    <row r="46" spans="1:32" ht="30" hidden="1" customHeight="1" x14ac:dyDescent="0.35">
      <c r="A46" s="79" t="s">
        <v>25</v>
      </c>
      <c r="B46" s="192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192"/>
    </row>
    <row r="47" spans="1:32" ht="30" hidden="1" customHeight="1" x14ac:dyDescent="0.35">
      <c r="A47" s="79" t="s">
        <v>26</v>
      </c>
      <c r="B47" s="192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192"/>
    </row>
    <row r="48" spans="1:32" ht="30" hidden="1" customHeight="1" x14ac:dyDescent="0.35">
      <c r="A48" s="79" t="s">
        <v>24</v>
      </c>
      <c r="B48" s="193" t="s">
        <v>202</v>
      </c>
      <c r="C48" s="68" t="str">
        <f>IF(C45="","",C45+C$40)</f>
        <v/>
      </c>
      <c r="D48" s="68" t="str">
        <f t="shared" ref="D48:T48" si="14">IF(D45="","",D45+D$40)</f>
        <v/>
      </c>
      <c r="E48" s="68" t="str">
        <f t="shared" si="14"/>
        <v/>
      </c>
      <c r="F48" s="68" t="str">
        <f t="shared" si="14"/>
        <v/>
      </c>
      <c r="G48" s="68" t="str">
        <f t="shared" si="14"/>
        <v/>
      </c>
      <c r="H48" s="68" t="str">
        <f t="shared" si="14"/>
        <v/>
      </c>
      <c r="I48" s="68" t="str">
        <f t="shared" si="14"/>
        <v/>
      </c>
      <c r="J48" s="68" t="str">
        <f t="shared" si="14"/>
        <v/>
      </c>
      <c r="K48" s="68" t="str">
        <f t="shared" si="14"/>
        <v/>
      </c>
      <c r="L48" s="68" t="str">
        <f t="shared" si="14"/>
        <v/>
      </c>
      <c r="M48" s="68" t="str">
        <f t="shared" si="14"/>
        <v/>
      </c>
      <c r="N48" s="68" t="str">
        <f t="shared" si="14"/>
        <v/>
      </c>
      <c r="O48" s="68" t="str">
        <f t="shared" si="14"/>
        <v/>
      </c>
      <c r="P48" s="68" t="str">
        <f t="shared" si="14"/>
        <v/>
      </c>
      <c r="Q48" s="68" t="str">
        <f t="shared" si="14"/>
        <v/>
      </c>
      <c r="R48" s="68" t="str">
        <f t="shared" si="14"/>
        <v/>
      </c>
      <c r="S48" s="68" t="str">
        <f t="shared" si="14"/>
        <v/>
      </c>
      <c r="T48" s="68" t="str">
        <f t="shared" si="14"/>
        <v/>
      </c>
      <c r="U48" s="69"/>
    </row>
    <row r="49" spans="1:24" ht="30" hidden="1" customHeight="1" x14ac:dyDescent="0.35">
      <c r="A49" s="79" t="s">
        <v>25</v>
      </c>
      <c r="B49" s="193"/>
      <c r="C49" s="68" t="str">
        <f t="shared" ref="C49:T50" si="15">IF(C46="","",C46+C$40)</f>
        <v/>
      </c>
      <c r="D49" s="68" t="str">
        <f t="shared" si="15"/>
        <v/>
      </c>
      <c r="E49" s="68" t="str">
        <f t="shared" si="15"/>
        <v/>
      </c>
      <c r="F49" s="68" t="str">
        <f t="shared" si="15"/>
        <v/>
      </c>
      <c r="G49" s="68" t="str">
        <f t="shared" si="15"/>
        <v/>
      </c>
      <c r="H49" s="68" t="str">
        <f t="shared" si="15"/>
        <v/>
      </c>
      <c r="I49" s="68" t="str">
        <f t="shared" si="15"/>
        <v/>
      </c>
      <c r="J49" s="68" t="str">
        <f t="shared" si="15"/>
        <v/>
      </c>
      <c r="K49" s="68" t="str">
        <f t="shared" si="15"/>
        <v/>
      </c>
      <c r="L49" s="68" t="str">
        <f t="shared" si="15"/>
        <v/>
      </c>
      <c r="M49" s="68" t="str">
        <f t="shared" si="15"/>
        <v/>
      </c>
      <c r="N49" s="68" t="str">
        <f t="shared" si="15"/>
        <v/>
      </c>
      <c r="O49" s="68" t="str">
        <f t="shared" si="15"/>
        <v/>
      </c>
      <c r="P49" s="68" t="str">
        <f t="shared" si="15"/>
        <v/>
      </c>
      <c r="Q49" s="68" t="str">
        <f t="shared" si="15"/>
        <v/>
      </c>
      <c r="R49" s="68" t="str">
        <f t="shared" si="15"/>
        <v/>
      </c>
      <c r="S49" s="68" t="str">
        <f t="shared" si="15"/>
        <v/>
      </c>
      <c r="T49" s="68" t="str">
        <f t="shared" si="15"/>
        <v/>
      </c>
      <c r="U49" s="69"/>
    </row>
    <row r="50" spans="1:24" ht="30" hidden="1" customHeight="1" x14ac:dyDescent="0.35">
      <c r="A50" s="79" t="s">
        <v>26</v>
      </c>
      <c r="B50" s="193"/>
      <c r="C50" s="68" t="str">
        <f t="shared" si="15"/>
        <v/>
      </c>
      <c r="D50" s="68" t="str">
        <f t="shared" si="15"/>
        <v/>
      </c>
      <c r="E50" s="68" t="str">
        <f t="shared" si="15"/>
        <v/>
      </c>
      <c r="F50" s="68" t="str">
        <f t="shared" si="15"/>
        <v/>
      </c>
      <c r="G50" s="68" t="str">
        <f t="shared" si="15"/>
        <v/>
      </c>
      <c r="H50" s="68" t="str">
        <f t="shared" si="15"/>
        <v/>
      </c>
      <c r="I50" s="68" t="str">
        <f t="shared" si="15"/>
        <v/>
      </c>
      <c r="J50" s="68" t="str">
        <f t="shared" si="15"/>
        <v/>
      </c>
      <c r="K50" s="68" t="str">
        <f t="shared" si="15"/>
        <v/>
      </c>
      <c r="L50" s="68" t="str">
        <f t="shared" si="15"/>
        <v/>
      </c>
      <c r="M50" s="68" t="str">
        <f t="shared" si="15"/>
        <v/>
      </c>
      <c r="N50" s="68" t="str">
        <f t="shared" si="15"/>
        <v/>
      </c>
      <c r="O50" s="68" t="str">
        <f t="shared" si="15"/>
        <v/>
      </c>
      <c r="P50" s="68" t="str">
        <f t="shared" si="15"/>
        <v/>
      </c>
      <c r="Q50" s="68" t="str">
        <f t="shared" si="15"/>
        <v/>
      </c>
      <c r="R50" s="68" t="str">
        <f t="shared" si="15"/>
        <v/>
      </c>
      <c r="S50" s="68" t="str">
        <f t="shared" si="15"/>
        <v/>
      </c>
      <c r="T50" s="68" t="str">
        <f t="shared" si="15"/>
        <v/>
      </c>
      <c r="U50" s="69"/>
    </row>
    <row r="51" spans="1:24" ht="30" hidden="1" customHeight="1" x14ac:dyDescent="0.35">
      <c r="A51" s="180" t="s">
        <v>50</v>
      </c>
      <c r="B51" s="182"/>
      <c r="C51" s="88" t="str">
        <f>IF(C45="","",AVERAGE(C48:C50))</f>
        <v/>
      </c>
      <c r="D51" s="88" t="str">
        <f t="shared" ref="D51:T51" si="16">IF(D45="","",AVERAGE(D45:D47)+D$40)</f>
        <v/>
      </c>
      <c r="E51" s="88" t="str">
        <f t="shared" si="16"/>
        <v/>
      </c>
      <c r="F51" s="88" t="str">
        <f t="shared" si="16"/>
        <v/>
      </c>
      <c r="G51" s="88" t="str">
        <f t="shared" si="16"/>
        <v/>
      </c>
      <c r="H51" s="88" t="str">
        <f t="shared" si="16"/>
        <v/>
      </c>
      <c r="I51" s="88" t="str">
        <f t="shared" si="16"/>
        <v/>
      </c>
      <c r="J51" s="88" t="str">
        <f t="shared" si="16"/>
        <v/>
      </c>
      <c r="K51" s="88" t="str">
        <f t="shared" si="16"/>
        <v/>
      </c>
      <c r="L51" s="88" t="str">
        <f t="shared" si="16"/>
        <v/>
      </c>
      <c r="M51" s="88" t="str">
        <f t="shared" si="16"/>
        <v/>
      </c>
      <c r="N51" s="88" t="str">
        <f t="shared" si="16"/>
        <v/>
      </c>
      <c r="O51" s="88" t="str">
        <f t="shared" si="16"/>
        <v/>
      </c>
      <c r="P51" s="88" t="str">
        <f t="shared" si="16"/>
        <v/>
      </c>
      <c r="Q51" s="88" t="str">
        <f t="shared" si="16"/>
        <v/>
      </c>
      <c r="R51" s="88" t="str">
        <f t="shared" si="16"/>
        <v/>
      </c>
      <c r="S51" s="88" t="str">
        <f t="shared" si="16"/>
        <v/>
      </c>
      <c r="T51" s="88" t="str">
        <f t="shared" si="16"/>
        <v/>
      </c>
      <c r="U51" s="10"/>
      <c r="V51" s="11"/>
    </row>
    <row r="52" spans="1:24" ht="30" hidden="1" customHeight="1" x14ac:dyDescent="0.35">
      <c r="A52" s="180" t="s">
        <v>166</v>
      </c>
      <c r="B52" s="182"/>
      <c r="C52" s="82" t="str">
        <f>IF(C51="","",STDEV(C48:C50))</f>
        <v/>
      </c>
      <c r="D52" s="82" t="str">
        <f t="shared" ref="D52:T52" si="17">IF(D51="","",STDEV(D45:D47))</f>
        <v/>
      </c>
      <c r="E52" s="82" t="str">
        <f t="shared" si="17"/>
        <v/>
      </c>
      <c r="F52" s="82" t="str">
        <f t="shared" si="17"/>
        <v/>
      </c>
      <c r="G52" s="82" t="str">
        <f t="shared" si="17"/>
        <v/>
      </c>
      <c r="H52" s="82" t="str">
        <f t="shared" si="17"/>
        <v/>
      </c>
      <c r="I52" s="82" t="str">
        <f t="shared" si="17"/>
        <v/>
      </c>
      <c r="J52" s="82" t="str">
        <f t="shared" si="17"/>
        <v/>
      </c>
      <c r="K52" s="82" t="str">
        <f t="shared" si="17"/>
        <v/>
      </c>
      <c r="L52" s="88" t="str">
        <f t="shared" si="17"/>
        <v/>
      </c>
      <c r="M52" s="88" t="str">
        <f t="shared" si="17"/>
        <v/>
      </c>
      <c r="N52" s="88" t="str">
        <f t="shared" si="17"/>
        <v/>
      </c>
      <c r="O52" s="88" t="str">
        <f t="shared" si="17"/>
        <v/>
      </c>
      <c r="P52" s="88" t="str">
        <f t="shared" si="17"/>
        <v/>
      </c>
      <c r="Q52" s="88" t="str">
        <f t="shared" si="17"/>
        <v/>
      </c>
      <c r="R52" s="88" t="str">
        <f t="shared" si="17"/>
        <v/>
      </c>
      <c r="S52" s="88" t="str">
        <f t="shared" si="17"/>
        <v/>
      </c>
      <c r="T52" s="88" t="str">
        <f t="shared" si="17"/>
        <v/>
      </c>
      <c r="U52" s="10"/>
      <c r="V52" s="11"/>
    </row>
    <row r="53" spans="1:24" s="72" customFormat="1" ht="30" hidden="1" customHeight="1" x14ac:dyDescent="0.35">
      <c r="A53" s="193" t="s">
        <v>169</v>
      </c>
      <c r="B53" s="193"/>
      <c r="C53" s="194" t="str">
        <f>IF(C52="","",MAX(C52:K52))</f>
        <v/>
      </c>
      <c r="D53" s="195"/>
      <c r="E53" s="195"/>
      <c r="F53" s="195"/>
      <c r="G53" s="195"/>
      <c r="H53" s="195"/>
      <c r="I53" s="195"/>
      <c r="J53" s="195"/>
      <c r="K53" s="196"/>
      <c r="L53" s="194" t="str">
        <f>IF(L52="","",MAX(L52:T52))</f>
        <v/>
      </c>
      <c r="M53" s="195"/>
      <c r="N53" s="195"/>
      <c r="O53" s="195"/>
      <c r="P53" s="195"/>
      <c r="Q53" s="195"/>
      <c r="R53" s="195"/>
      <c r="S53" s="195"/>
      <c r="T53" s="196"/>
      <c r="U53" s="70"/>
      <c r="V53" s="71"/>
    </row>
    <row r="54" spans="1:24" ht="30" hidden="1" customHeight="1" x14ac:dyDescent="0.35">
      <c r="A54" s="180" t="s">
        <v>49</v>
      </c>
      <c r="B54" s="182"/>
      <c r="C54" s="209" t="str">
        <f>IF(C51="","",ROUND(AVERAGE(C51:K51),2))</f>
        <v/>
      </c>
      <c r="D54" s="210"/>
      <c r="E54" s="210"/>
      <c r="F54" s="210"/>
      <c r="G54" s="210"/>
      <c r="H54" s="210"/>
      <c r="I54" s="210"/>
      <c r="J54" s="210"/>
      <c r="K54" s="210"/>
      <c r="L54" s="209" t="str">
        <f>IF(L51="","",ROUND(AVERAGE(L51:T51),2))</f>
        <v/>
      </c>
      <c r="M54" s="210"/>
      <c r="N54" s="210"/>
      <c r="O54" s="210"/>
      <c r="P54" s="210"/>
      <c r="Q54" s="210"/>
      <c r="R54" s="210"/>
      <c r="S54" s="210"/>
      <c r="T54" s="210"/>
      <c r="U54" s="10"/>
      <c r="V54" s="11"/>
    </row>
    <row r="55" spans="1:24" ht="30" hidden="1" customHeight="1" x14ac:dyDescent="0.35">
      <c r="A55" s="188" t="s">
        <v>13</v>
      </c>
      <c r="B55" s="188"/>
      <c r="C55" s="209" t="str">
        <f>IF($B$45="","Không đánh giá",IF(ABS(C54-$B$45)&lt;=10%*$B$45,"Đạt","Không đạt"))</f>
        <v>Không đánh giá</v>
      </c>
      <c r="D55" s="210"/>
      <c r="E55" s="210"/>
      <c r="F55" s="210"/>
      <c r="G55" s="210"/>
      <c r="H55" s="210"/>
      <c r="I55" s="210"/>
      <c r="J55" s="210"/>
      <c r="K55" s="211"/>
      <c r="L55" s="209" t="str">
        <f>IF($B$45="","Không đánh giá",IF(ABS(L54-$B$45)&lt;=10%*$B$45,"Đạt","Không đạt"))</f>
        <v>Không đánh giá</v>
      </c>
      <c r="M55" s="210"/>
      <c r="N55" s="210"/>
      <c r="O55" s="210"/>
      <c r="P55" s="210"/>
      <c r="Q55" s="210"/>
      <c r="R55" s="210"/>
      <c r="S55" s="210"/>
      <c r="T55" s="211"/>
    </row>
    <row r="56" spans="1:24" ht="30" hidden="1" customHeight="1" x14ac:dyDescent="0.35">
      <c r="A56" s="180" t="s">
        <v>208</v>
      </c>
      <c r="B56" s="182"/>
      <c r="C56" s="51" t="str">
        <f>IF(C51="","",STDEV(C45:C47)/C51*100%)</f>
        <v/>
      </c>
      <c r="D56" s="51" t="str">
        <f t="shared" ref="D56:T56" si="18">IF(D51="","",STDEV(D45:D47)/D51*100%)</f>
        <v/>
      </c>
      <c r="E56" s="51" t="str">
        <f t="shared" si="18"/>
        <v/>
      </c>
      <c r="F56" s="51" t="str">
        <f t="shared" si="18"/>
        <v/>
      </c>
      <c r="G56" s="51" t="str">
        <f t="shared" si="18"/>
        <v/>
      </c>
      <c r="H56" s="51" t="str">
        <f t="shared" si="18"/>
        <v/>
      </c>
      <c r="I56" s="51" t="str">
        <f t="shared" si="18"/>
        <v/>
      </c>
      <c r="J56" s="51" t="str">
        <f t="shared" si="18"/>
        <v/>
      </c>
      <c r="K56" s="51" t="str">
        <f t="shared" si="18"/>
        <v/>
      </c>
      <c r="L56" s="51" t="str">
        <f>IF(L51="","",STDEV(L45:L47)/L51*100%)</f>
        <v/>
      </c>
      <c r="M56" s="51" t="str">
        <f t="shared" si="18"/>
        <v/>
      </c>
      <c r="N56" s="51" t="str">
        <f t="shared" si="18"/>
        <v/>
      </c>
      <c r="O56" s="51" t="str">
        <f t="shared" si="18"/>
        <v/>
      </c>
      <c r="P56" s="51" t="str">
        <f t="shared" si="18"/>
        <v/>
      </c>
      <c r="Q56" s="51" t="str">
        <f t="shared" si="18"/>
        <v/>
      </c>
      <c r="R56" s="51" t="str">
        <f t="shared" si="18"/>
        <v/>
      </c>
      <c r="S56" s="51" t="str">
        <f t="shared" si="18"/>
        <v/>
      </c>
      <c r="T56" s="51" t="str">
        <f t="shared" si="18"/>
        <v/>
      </c>
    </row>
    <row r="57" spans="1:24" s="72" customFormat="1" ht="30" hidden="1" customHeight="1" x14ac:dyDescent="0.35">
      <c r="A57" s="193" t="s">
        <v>211</v>
      </c>
      <c r="B57" s="193"/>
      <c r="C57" s="224" t="str">
        <f>IF(C56="","",MAX(C56:K56))</f>
        <v/>
      </c>
      <c r="D57" s="225"/>
      <c r="E57" s="225"/>
      <c r="F57" s="225"/>
      <c r="G57" s="225"/>
      <c r="H57" s="225"/>
      <c r="I57" s="225"/>
      <c r="J57" s="225"/>
      <c r="K57" s="226"/>
      <c r="L57" s="224" t="str">
        <f>IF(L56="","",MAX(L56:T56))</f>
        <v/>
      </c>
      <c r="M57" s="225"/>
      <c r="N57" s="225"/>
      <c r="O57" s="225"/>
      <c r="P57" s="225"/>
      <c r="Q57" s="225"/>
      <c r="R57" s="225"/>
      <c r="S57" s="225"/>
      <c r="T57" s="226"/>
    </row>
    <row r="58" spans="1:24" ht="30" hidden="1" customHeight="1" x14ac:dyDescent="0.35">
      <c r="A58" s="188" t="s">
        <v>13</v>
      </c>
      <c r="B58" s="188"/>
      <c r="C58" s="209" t="str">
        <f>IF($B$45="","Không đánh giá",IF(C56&lt;=15%,"Đạt","Không đạt"))</f>
        <v>Không đánh giá</v>
      </c>
      <c r="D58" s="210"/>
      <c r="E58" s="210"/>
      <c r="F58" s="210"/>
      <c r="G58" s="210"/>
      <c r="H58" s="210"/>
      <c r="I58" s="210"/>
      <c r="J58" s="210"/>
      <c r="K58" s="211"/>
      <c r="L58" s="209" t="str">
        <f>IF($B$45="","Không đánh giá",IF(L56&lt;=15%,"Đạt","Không đạt"))</f>
        <v>Không đánh giá</v>
      </c>
      <c r="M58" s="210"/>
      <c r="N58" s="210"/>
      <c r="O58" s="210"/>
      <c r="P58" s="210"/>
      <c r="Q58" s="210"/>
      <c r="R58" s="210"/>
      <c r="S58" s="210"/>
      <c r="T58" s="211"/>
    </row>
    <row r="59" spans="1:24" s="72" customFormat="1" ht="30" hidden="1" customHeight="1" x14ac:dyDescent="0.35">
      <c r="A59" s="193" t="s">
        <v>188</v>
      </c>
      <c r="B59" s="193"/>
      <c r="C59" s="194" t="e">
        <f>C53/SQRT(COUNT(C45:C47))</f>
        <v>#VALUE!</v>
      </c>
      <c r="D59" s="195"/>
      <c r="E59" s="195"/>
      <c r="F59" s="195"/>
      <c r="G59" s="195"/>
      <c r="H59" s="195"/>
      <c r="I59" s="195"/>
      <c r="J59" s="195"/>
      <c r="K59" s="196"/>
      <c r="L59" s="194" t="e">
        <f>L53/SQRT(COUNT(L45:L47))</f>
        <v>#VALUE!</v>
      </c>
      <c r="M59" s="195"/>
      <c r="N59" s="195"/>
      <c r="O59" s="195"/>
      <c r="P59" s="195"/>
      <c r="Q59" s="195"/>
      <c r="R59" s="195"/>
      <c r="S59" s="195"/>
      <c r="T59" s="196"/>
    </row>
    <row r="60" spans="1:24" ht="30" hidden="1" customHeight="1" x14ac:dyDescent="0.35">
      <c r="A60" s="188" t="s">
        <v>187</v>
      </c>
      <c r="B60" s="188"/>
      <c r="C60" s="227">
        <f>MAX(C41:K41/2)</f>
        <v>0</v>
      </c>
      <c r="D60" s="228"/>
      <c r="E60" s="228"/>
      <c r="F60" s="228"/>
      <c r="G60" s="228"/>
      <c r="H60" s="228"/>
      <c r="I60" s="228"/>
      <c r="J60" s="228"/>
      <c r="K60" s="229"/>
      <c r="L60" s="227">
        <f>MAX(L41:T41/2)</f>
        <v>0</v>
      </c>
      <c r="M60" s="228"/>
      <c r="N60" s="228"/>
      <c r="O60" s="228"/>
      <c r="P60" s="228"/>
      <c r="Q60" s="228"/>
      <c r="R60" s="228"/>
      <c r="S60" s="228"/>
      <c r="T60" s="229"/>
    </row>
    <row r="61" spans="1:24" ht="30" hidden="1" customHeight="1" x14ac:dyDescent="0.35">
      <c r="A61" s="188" t="s">
        <v>53</v>
      </c>
      <c r="B61" s="188"/>
      <c r="C61" s="227" t="e">
        <f>SQRT(SUMSQ(C59:K60))</f>
        <v>#VALUE!</v>
      </c>
      <c r="D61" s="228"/>
      <c r="E61" s="228"/>
      <c r="F61" s="228"/>
      <c r="G61" s="228"/>
      <c r="H61" s="228"/>
      <c r="I61" s="228"/>
      <c r="J61" s="228"/>
      <c r="K61" s="229"/>
      <c r="L61" s="227" t="e">
        <f>SQRT(SUMSQ(L59:T60))</f>
        <v>#VALUE!</v>
      </c>
      <c r="M61" s="228"/>
      <c r="N61" s="228"/>
      <c r="O61" s="228"/>
      <c r="P61" s="228"/>
      <c r="Q61" s="228"/>
      <c r="R61" s="228"/>
      <c r="S61" s="228"/>
      <c r="T61" s="229"/>
    </row>
    <row r="62" spans="1:24" ht="30" hidden="1" customHeight="1" x14ac:dyDescent="0.35">
      <c r="A62" s="188" t="s">
        <v>54</v>
      </c>
      <c r="B62" s="188"/>
      <c r="C62" s="209" t="e">
        <f>ROUNDUP(C61*2,2)</f>
        <v>#VALUE!</v>
      </c>
      <c r="D62" s="210"/>
      <c r="E62" s="210"/>
      <c r="F62" s="210"/>
      <c r="G62" s="210"/>
      <c r="H62" s="210"/>
      <c r="I62" s="210"/>
      <c r="J62" s="210"/>
      <c r="K62" s="210"/>
      <c r="L62" s="209" t="e">
        <f>ROUNDUP(L61*2,2)</f>
        <v>#VALUE!</v>
      </c>
      <c r="M62" s="210"/>
      <c r="N62" s="210"/>
      <c r="O62" s="210"/>
      <c r="P62" s="210"/>
      <c r="Q62" s="210"/>
      <c r="R62" s="210"/>
      <c r="S62" s="210"/>
      <c r="T62" s="210"/>
    </row>
    <row r="63" spans="1:24" ht="30" hidden="1" customHeight="1" x14ac:dyDescent="0.35">
      <c r="A63" s="5" t="s">
        <v>157</v>
      </c>
      <c r="K63" s="6"/>
      <c r="L63" s="6" t="s">
        <v>147</v>
      </c>
      <c r="S63" s="93" t="s">
        <v>161</v>
      </c>
      <c r="T63" s="37" t="s">
        <v>10</v>
      </c>
    </row>
    <row r="64" spans="1:24" ht="30" hidden="1" customHeight="1" x14ac:dyDescent="0.35">
      <c r="A64" s="183" t="s">
        <v>89</v>
      </c>
      <c r="B64" s="183"/>
      <c r="C64" s="183"/>
      <c r="D64" s="183"/>
      <c r="E64" s="183"/>
      <c r="F64" s="86" t="e">
        <f>AVERAGE(C21:R21)</f>
        <v>#DIV/0!</v>
      </c>
      <c r="G64" s="8"/>
      <c r="H64" s="8"/>
      <c r="I64" s="8"/>
      <c r="J64" s="8"/>
      <c r="K64" s="8"/>
      <c r="L64" s="183" t="s">
        <v>92</v>
      </c>
      <c r="M64" s="183"/>
      <c r="N64" s="183"/>
      <c r="O64" s="183"/>
      <c r="P64" s="27">
        <v>10</v>
      </c>
      <c r="Q64" s="8"/>
      <c r="R64" s="8"/>
      <c r="S64" s="93" t="s">
        <v>161</v>
      </c>
      <c r="T64" s="37" t="s">
        <v>9</v>
      </c>
      <c r="U64" s="8"/>
      <c r="V64" s="8"/>
      <c r="W64" s="8"/>
      <c r="X64" s="8"/>
    </row>
    <row r="65" spans="1:23" ht="30" hidden="1" customHeight="1" x14ac:dyDescent="0.35">
      <c r="A65" s="183" t="s">
        <v>90</v>
      </c>
      <c r="B65" s="183"/>
      <c r="C65" s="183"/>
      <c r="D65" s="183"/>
      <c r="E65" s="183"/>
      <c r="F65" s="86">
        <f>SUM(E7,O7,E9,O9)</f>
        <v>0.37209999999999999</v>
      </c>
      <c r="G65" s="8"/>
      <c r="L65" s="183" t="s">
        <v>93</v>
      </c>
      <c r="M65" s="183"/>
      <c r="N65" s="183"/>
      <c r="O65" s="183"/>
      <c r="P65" s="27" t="e">
        <f>F70*1000/60</f>
        <v>#DIV/0!</v>
      </c>
    </row>
    <row r="66" spans="1:23" s="6" customFormat="1" ht="30" hidden="1" customHeight="1" x14ac:dyDescent="0.35">
      <c r="A66" s="183" t="s">
        <v>86</v>
      </c>
      <c r="B66" s="183"/>
      <c r="C66" s="183"/>
      <c r="D66" s="183"/>
      <c r="E66" s="183"/>
      <c r="F66" s="22" t="e">
        <f>F64*F65</f>
        <v>#DIV/0!</v>
      </c>
      <c r="G66" s="8"/>
      <c r="H66" s="20"/>
      <c r="L66" s="183" t="s">
        <v>91</v>
      </c>
      <c r="M66" s="183"/>
      <c r="N66" s="183"/>
      <c r="O66" s="183"/>
      <c r="P66" s="79">
        <v>382300</v>
      </c>
    </row>
    <row r="67" spans="1:23" s="6" customFormat="1" ht="30" hidden="1" customHeight="1" x14ac:dyDescent="0.35">
      <c r="A67" s="12"/>
      <c r="B67" s="12"/>
      <c r="C67" s="12"/>
      <c r="D67" s="12"/>
      <c r="E67" s="12"/>
      <c r="F67" s="21"/>
      <c r="G67" s="8"/>
      <c r="H67" s="21"/>
      <c r="I67" s="21"/>
      <c r="J67" s="21"/>
      <c r="K67" s="21"/>
      <c r="L67" s="183" t="s">
        <v>85</v>
      </c>
      <c r="M67" s="183"/>
      <c r="N67" s="183"/>
      <c r="O67" s="183"/>
      <c r="P67" s="38" t="e">
        <f>P64*P65/P66</f>
        <v>#DIV/0!</v>
      </c>
      <c r="Q67" s="21"/>
      <c r="R67" s="21"/>
      <c r="S67" s="21"/>
      <c r="T67" s="21"/>
      <c r="U67" s="21"/>
      <c r="V67" s="21"/>
      <c r="W67" s="21"/>
    </row>
    <row r="68" spans="1:23" ht="30" hidden="1" customHeight="1" x14ac:dyDescent="0.35">
      <c r="A68" s="5" t="s">
        <v>149</v>
      </c>
      <c r="G68" s="8"/>
      <c r="L68" s="230" t="s">
        <v>98</v>
      </c>
      <c r="M68" s="231"/>
      <c r="N68" s="231"/>
      <c r="O68" s="232"/>
      <c r="P68" s="23"/>
    </row>
    <row r="69" spans="1:23" ht="30" hidden="1" customHeight="1" x14ac:dyDescent="0.35">
      <c r="A69" s="183" t="s">
        <v>97</v>
      </c>
      <c r="B69" s="183"/>
      <c r="C69" s="183"/>
      <c r="D69" s="183"/>
      <c r="E69" s="183"/>
      <c r="F69" s="13"/>
      <c r="G69" s="8"/>
      <c r="L69" s="183" t="s">
        <v>94</v>
      </c>
      <c r="M69" s="183"/>
      <c r="N69" s="183"/>
      <c r="O69" s="183"/>
      <c r="P69" s="13"/>
    </row>
    <row r="70" spans="1:23" ht="30" hidden="1" customHeight="1" x14ac:dyDescent="0.35">
      <c r="A70" s="183" t="s">
        <v>87</v>
      </c>
      <c r="B70" s="183"/>
      <c r="C70" s="183"/>
      <c r="D70" s="183"/>
      <c r="E70" s="183"/>
      <c r="F70" s="33" t="e">
        <f>F66*3600</f>
        <v>#DIV/0!</v>
      </c>
      <c r="G70" s="8"/>
      <c r="L70" s="183" t="s">
        <v>95</v>
      </c>
      <c r="M70" s="183"/>
      <c r="N70" s="183"/>
      <c r="O70" s="183"/>
      <c r="P70" s="23"/>
    </row>
    <row r="71" spans="1:23" ht="30" hidden="1" customHeight="1" x14ac:dyDescent="0.35">
      <c r="A71" s="183" t="s">
        <v>88</v>
      </c>
      <c r="B71" s="183"/>
      <c r="C71" s="183"/>
      <c r="D71" s="183"/>
      <c r="E71" s="183"/>
      <c r="F71" s="79">
        <f>G3</f>
        <v>20.861999999999998</v>
      </c>
      <c r="G71" s="8"/>
      <c r="L71" s="183" t="s">
        <v>139</v>
      </c>
      <c r="M71" s="183"/>
      <c r="N71" s="183"/>
      <c r="O71" s="183"/>
      <c r="P71" s="22">
        <f>P70</f>
        <v>0</v>
      </c>
    </row>
    <row r="72" spans="1:23" ht="30" hidden="1" customHeight="1" x14ac:dyDescent="0.35">
      <c r="A72" s="183" t="s">
        <v>150</v>
      </c>
      <c r="B72" s="183"/>
      <c r="C72" s="183"/>
      <c r="D72" s="183"/>
      <c r="E72" s="183"/>
      <c r="F72" s="40" t="e">
        <f>ROUNDUP(F70/F71,2)</f>
        <v>#DIV/0!</v>
      </c>
      <c r="G72" s="8"/>
      <c r="L72" s="183" t="s">
        <v>96</v>
      </c>
      <c r="M72" s="183"/>
      <c r="N72" s="183"/>
      <c r="O72" s="183"/>
      <c r="P72" s="24" t="str">
        <f>IF(P68="","Không đánh giá",IF(P71&lt;=P68,"Đạt","Không đạt"))</f>
        <v>Không đánh giá</v>
      </c>
    </row>
    <row r="73" spans="1:23" ht="30" hidden="1" customHeight="1" x14ac:dyDescent="0.35">
      <c r="A73" s="183" t="s">
        <v>96</v>
      </c>
      <c r="B73" s="183"/>
      <c r="C73" s="183"/>
      <c r="D73" s="183"/>
      <c r="E73" s="183"/>
      <c r="F73" s="39" t="str">
        <f>IF(F69="","Không đánh giá",IF(F72&gt;=F69,"Đạt","Không đạt"))</f>
        <v>Không đánh giá</v>
      </c>
    </row>
    <row r="74" spans="1:23" ht="30" hidden="1" customHeight="1" x14ac:dyDescent="0.35">
      <c r="A74" s="15"/>
      <c r="B74" s="15"/>
      <c r="C74" s="15"/>
      <c r="D74" s="15"/>
      <c r="E74" s="15"/>
    </row>
    <row r="75" spans="1:23" ht="30" hidden="1" customHeight="1" x14ac:dyDescent="0.35">
      <c r="A75" s="5" t="s">
        <v>155</v>
      </c>
    </row>
    <row r="76" spans="1:23" ht="30" hidden="1" customHeight="1" x14ac:dyDescent="0.35">
      <c r="A76" s="183" t="s">
        <v>83</v>
      </c>
      <c r="B76" s="183"/>
      <c r="C76" s="183"/>
      <c r="D76" s="233"/>
      <c r="E76" s="234"/>
      <c r="F76" s="234"/>
      <c r="G76" s="234"/>
      <c r="H76" s="234"/>
      <c r="I76" s="234"/>
      <c r="J76" s="235"/>
      <c r="L76" s="183" t="s">
        <v>82</v>
      </c>
      <c r="M76" s="183"/>
      <c r="N76" s="183"/>
      <c r="O76" s="236"/>
      <c r="P76" s="237"/>
      <c r="Q76" s="237"/>
      <c r="R76" s="237"/>
      <c r="S76" s="237"/>
      <c r="T76" s="237"/>
      <c r="U76" s="238"/>
    </row>
    <row r="77" spans="1:23" ht="30" hidden="1" customHeight="1" x14ac:dyDescent="0.35">
      <c r="A77" s="183" t="s">
        <v>81</v>
      </c>
      <c r="B77" s="183"/>
      <c r="C77" s="183"/>
      <c r="D77" s="233"/>
      <c r="E77" s="234"/>
      <c r="F77" s="234"/>
      <c r="G77" s="234"/>
      <c r="H77" s="234"/>
      <c r="I77" s="234"/>
      <c r="J77" s="235"/>
      <c r="L77" s="183" t="s">
        <v>81</v>
      </c>
      <c r="M77" s="183"/>
      <c r="N77" s="183"/>
      <c r="O77" s="236"/>
      <c r="P77" s="237"/>
      <c r="Q77" s="237"/>
      <c r="R77" s="237"/>
      <c r="S77" s="237"/>
      <c r="T77" s="237"/>
      <c r="U77" s="238"/>
    </row>
    <row r="78" spans="1:23" ht="30" hidden="1" customHeight="1" x14ac:dyDescent="0.35">
      <c r="A78" s="183" t="s">
        <v>84</v>
      </c>
      <c r="B78" s="183"/>
      <c r="C78" s="183"/>
      <c r="D78" s="233"/>
      <c r="E78" s="234"/>
      <c r="F78" s="234"/>
      <c r="G78" s="234"/>
      <c r="H78" s="234"/>
      <c r="I78" s="234"/>
      <c r="J78" s="235"/>
      <c r="L78" s="183" t="s">
        <v>84</v>
      </c>
      <c r="M78" s="183"/>
      <c r="N78" s="183"/>
      <c r="O78" s="236"/>
      <c r="P78" s="237"/>
      <c r="Q78" s="237"/>
      <c r="R78" s="237"/>
      <c r="S78" s="237"/>
      <c r="T78" s="237"/>
      <c r="U78" s="238"/>
    </row>
    <row r="79" spans="1:23" ht="30" hidden="1" customHeight="1" x14ac:dyDescent="0.35">
      <c r="A79" s="183" t="s">
        <v>107</v>
      </c>
      <c r="B79" s="183"/>
      <c r="C79" s="183"/>
      <c r="D79" s="233"/>
      <c r="E79" s="234"/>
      <c r="F79" s="234"/>
      <c r="G79" s="234"/>
      <c r="H79" s="234"/>
      <c r="I79" s="234"/>
      <c r="J79" s="235"/>
      <c r="L79" s="183" t="s">
        <v>107</v>
      </c>
      <c r="M79" s="183"/>
      <c r="N79" s="183"/>
      <c r="O79" s="236"/>
      <c r="P79" s="237"/>
      <c r="Q79" s="237"/>
      <c r="R79" s="237"/>
      <c r="S79" s="237"/>
      <c r="T79" s="237"/>
      <c r="U79" s="238"/>
    </row>
    <row r="80" spans="1:23" ht="30" hidden="1" customHeight="1" x14ac:dyDescent="0.35">
      <c r="A80" s="14"/>
      <c r="B80" s="2"/>
      <c r="C80" s="2"/>
    </row>
    <row r="81" spans="1:28" ht="30" hidden="1" customHeight="1" x14ac:dyDescent="0.35">
      <c r="A81" s="5" t="s">
        <v>146</v>
      </c>
      <c r="E81" s="1">
        <f>5/10^5</f>
        <v>5.0000000000000002E-5</v>
      </c>
      <c r="F81" s="93" t="s">
        <v>161</v>
      </c>
      <c r="G81" s="37" t="s">
        <v>199</v>
      </c>
      <c r="H81" s="79" t="s">
        <v>163</v>
      </c>
      <c r="I81" s="9">
        <v>0</v>
      </c>
      <c r="J81" s="79" t="s">
        <v>164</v>
      </c>
      <c r="K81" s="9">
        <v>0.1</v>
      </c>
    </row>
    <row r="82" spans="1:28" ht="30" hidden="1" customHeight="1" x14ac:dyDescent="0.35">
      <c r="A82" s="90" t="s">
        <v>80</v>
      </c>
      <c r="B82" s="13">
        <f>COUNT(C86:E86)</f>
        <v>0</v>
      </c>
      <c r="C82" s="90" t="s">
        <v>131</v>
      </c>
      <c r="D82" s="13">
        <f>COUNTA(G82:T82)-1</f>
        <v>1</v>
      </c>
      <c r="E82" s="242" t="s">
        <v>130</v>
      </c>
      <c r="F82" s="243"/>
      <c r="G82" s="244" t="s">
        <v>140</v>
      </c>
      <c r="H82" s="245"/>
      <c r="I82" s="244" t="s">
        <v>162</v>
      </c>
      <c r="J82" s="245"/>
      <c r="K82" s="244"/>
      <c r="L82" s="245"/>
      <c r="M82" s="244"/>
      <c r="N82" s="245"/>
      <c r="O82" s="244"/>
      <c r="P82" s="245"/>
      <c r="Q82" s="244"/>
      <c r="R82" s="245"/>
      <c r="S82" s="244"/>
      <c r="T82" s="245"/>
    </row>
    <row r="83" spans="1:28" ht="30" hidden="1" customHeight="1" x14ac:dyDescent="0.35">
      <c r="A83" s="188" t="s">
        <v>38</v>
      </c>
      <c r="B83" s="197" t="s">
        <v>128</v>
      </c>
      <c r="C83" s="200" t="s">
        <v>37</v>
      </c>
      <c r="D83" s="200"/>
      <c r="E83" s="200"/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</row>
    <row r="84" spans="1:28" ht="30" hidden="1" customHeight="1" x14ac:dyDescent="0.35">
      <c r="A84" s="188"/>
      <c r="B84" s="197"/>
      <c r="C84" s="198" t="str">
        <f>IF(I82="","",CONCATENATE(G82," và ", I82))</f>
        <v>Phòng Vi Sinh và Bên ngoài</v>
      </c>
      <c r="D84" s="199"/>
      <c r="E84" s="239"/>
      <c r="F84" s="198" t="str">
        <f>IF(K82="","",CONCATENATE(I82," và ", K82))</f>
        <v/>
      </c>
      <c r="G84" s="199"/>
      <c r="H84" s="239"/>
      <c r="I84" s="198" t="str">
        <f>IF(M82="","",CONCATENATE(K82," và ", M82))</f>
        <v/>
      </c>
      <c r="J84" s="199"/>
      <c r="K84" s="239"/>
      <c r="L84" s="198" t="str">
        <f>IF(O82="","",CONCATENATE(M82," và ", O82))</f>
        <v/>
      </c>
      <c r="M84" s="199"/>
      <c r="N84" s="239"/>
      <c r="O84" s="198" t="str">
        <f>IF(Q82="","",CONCATENATE(O82," và ", Q82))</f>
        <v/>
      </c>
      <c r="P84" s="199"/>
      <c r="Q84" s="239"/>
      <c r="R84" s="198" t="str">
        <f>IF(S82="","",CONCATENATE(Q82," và ", S82))</f>
        <v/>
      </c>
      <c r="S84" s="199"/>
      <c r="T84" s="239"/>
    </row>
    <row r="85" spans="1:28" ht="30" hidden="1" customHeight="1" x14ac:dyDescent="0.35">
      <c r="A85" s="188"/>
      <c r="B85" s="197"/>
      <c r="C85" s="79" t="s">
        <v>27</v>
      </c>
      <c r="D85" s="79" t="s">
        <v>28</v>
      </c>
      <c r="E85" s="79" t="s">
        <v>29</v>
      </c>
      <c r="F85" s="79" t="s">
        <v>27</v>
      </c>
      <c r="G85" s="79" t="s">
        <v>28</v>
      </c>
      <c r="H85" s="79" t="s">
        <v>29</v>
      </c>
      <c r="I85" s="79" t="s">
        <v>27</v>
      </c>
      <c r="J85" s="79" t="s">
        <v>28</v>
      </c>
      <c r="K85" s="79" t="s">
        <v>29</v>
      </c>
      <c r="L85" s="79" t="s">
        <v>27</v>
      </c>
      <c r="M85" s="79" t="s">
        <v>28</v>
      </c>
      <c r="N85" s="79" t="s">
        <v>29</v>
      </c>
      <c r="O85" s="79" t="s">
        <v>27</v>
      </c>
      <c r="P85" s="79" t="s">
        <v>28</v>
      </c>
      <c r="Q85" s="79" t="s">
        <v>29</v>
      </c>
      <c r="R85" s="79" t="s">
        <v>27</v>
      </c>
      <c r="S85" s="79" t="s">
        <v>28</v>
      </c>
      <c r="T85" s="79" t="s">
        <v>29</v>
      </c>
    </row>
    <row r="86" spans="1:28" ht="30" hidden="1" customHeight="1" x14ac:dyDescent="0.35">
      <c r="A86" s="79" t="s">
        <v>24</v>
      </c>
      <c r="B86" s="192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10"/>
      <c r="V86" s="11"/>
    </row>
    <row r="87" spans="1:28" ht="30" hidden="1" customHeight="1" x14ac:dyDescent="0.35">
      <c r="A87" s="79" t="s">
        <v>25</v>
      </c>
      <c r="B87" s="192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</row>
    <row r="88" spans="1:28" ht="30" hidden="1" customHeight="1" x14ac:dyDescent="0.35">
      <c r="A88" s="79" t="s">
        <v>26</v>
      </c>
      <c r="B88" s="192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7"/>
      <c r="V88" s="2"/>
    </row>
    <row r="89" spans="1:28" ht="30" hidden="1" customHeight="1" x14ac:dyDescent="0.35">
      <c r="A89" s="188" t="s">
        <v>50</v>
      </c>
      <c r="B89" s="188"/>
      <c r="C89" s="86" t="str">
        <f>IF(C86="","",AVERAGE(C86:C88)+$I$81)</f>
        <v/>
      </c>
      <c r="D89" s="86" t="str">
        <f t="shared" ref="D89:T89" si="19">IF(D86="","",AVERAGE(D86:D88)+$I$81)</f>
        <v/>
      </c>
      <c r="E89" s="86" t="str">
        <f t="shared" si="19"/>
        <v/>
      </c>
      <c r="F89" s="86" t="str">
        <f t="shared" si="19"/>
        <v/>
      </c>
      <c r="G89" s="86" t="str">
        <f t="shared" si="19"/>
        <v/>
      </c>
      <c r="H89" s="86" t="str">
        <f t="shared" si="19"/>
        <v/>
      </c>
      <c r="I89" s="86" t="str">
        <f t="shared" si="19"/>
        <v/>
      </c>
      <c r="J89" s="86" t="str">
        <f t="shared" si="19"/>
        <v/>
      </c>
      <c r="K89" s="86" t="str">
        <f t="shared" si="19"/>
        <v/>
      </c>
      <c r="L89" s="86" t="str">
        <f t="shared" si="19"/>
        <v/>
      </c>
      <c r="M89" s="86" t="str">
        <f t="shared" si="19"/>
        <v/>
      </c>
      <c r="N89" s="86" t="str">
        <f t="shared" si="19"/>
        <v/>
      </c>
      <c r="O89" s="86" t="str">
        <f t="shared" si="19"/>
        <v/>
      </c>
      <c r="P89" s="86" t="str">
        <f t="shared" si="19"/>
        <v/>
      </c>
      <c r="Q89" s="86" t="str">
        <f t="shared" si="19"/>
        <v/>
      </c>
      <c r="R89" s="86" t="str">
        <f t="shared" si="19"/>
        <v/>
      </c>
      <c r="S89" s="86" t="str">
        <f t="shared" si="19"/>
        <v/>
      </c>
      <c r="T89" s="86" t="str">
        <f t="shared" si="19"/>
        <v/>
      </c>
      <c r="U89" s="10"/>
      <c r="V89" s="11"/>
    </row>
    <row r="90" spans="1:28" ht="30" hidden="1" customHeight="1" x14ac:dyDescent="0.35">
      <c r="A90" s="180" t="s">
        <v>203</v>
      </c>
      <c r="B90" s="182"/>
      <c r="C90" s="92" t="str">
        <f>IF(C86=0,"",STDEV(C86:C88))</f>
        <v/>
      </c>
      <c r="D90" s="92" t="str">
        <f t="shared" ref="D90:T90" si="20">IF(D86=0,"",STDEV(D86:D88))</f>
        <v/>
      </c>
      <c r="E90" s="92" t="str">
        <f t="shared" si="20"/>
        <v/>
      </c>
      <c r="F90" s="92" t="str">
        <f t="shared" si="20"/>
        <v/>
      </c>
      <c r="G90" s="92" t="str">
        <f t="shared" si="20"/>
        <v/>
      </c>
      <c r="H90" s="92" t="str">
        <f t="shared" si="20"/>
        <v/>
      </c>
      <c r="I90" s="92" t="str">
        <f t="shared" si="20"/>
        <v/>
      </c>
      <c r="J90" s="92" t="str">
        <f t="shared" si="20"/>
        <v/>
      </c>
      <c r="K90" s="92" t="str">
        <f t="shared" si="20"/>
        <v/>
      </c>
      <c r="L90" s="92" t="str">
        <f t="shared" si="20"/>
        <v/>
      </c>
      <c r="M90" s="92" t="str">
        <f t="shared" si="20"/>
        <v/>
      </c>
      <c r="N90" s="92" t="str">
        <f t="shared" si="20"/>
        <v/>
      </c>
      <c r="O90" s="92" t="str">
        <f t="shared" si="20"/>
        <v/>
      </c>
      <c r="P90" s="92" t="str">
        <f t="shared" si="20"/>
        <v/>
      </c>
      <c r="Q90" s="92" t="str">
        <f t="shared" si="20"/>
        <v/>
      </c>
      <c r="R90" s="92" t="str">
        <f t="shared" si="20"/>
        <v/>
      </c>
      <c r="S90" s="92" t="str">
        <f t="shared" si="20"/>
        <v/>
      </c>
      <c r="T90" s="92" t="str">
        <f t="shared" si="20"/>
        <v/>
      </c>
      <c r="U90" s="10"/>
      <c r="V90" s="11"/>
    </row>
    <row r="91" spans="1:28" ht="30" hidden="1" customHeight="1" x14ac:dyDescent="0.35">
      <c r="A91" s="188" t="s">
        <v>129</v>
      </c>
      <c r="B91" s="188"/>
      <c r="C91" s="240" t="str">
        <f>IF(C89="","",ROUND(AVERAGE(C89:E89),1))</f>
        <v/>
      </c>
      <c r="D91" s="241"/>
      <c r="E91" s="241"/>
      <c r="F91" s="240" t="str">
        <f t="shared" ref="F91" si="21">IF(F89="","",ROUND(AVERAGE(F89:H89),1))</f>
        <v/>
      </c>
      <c r="G91" s="241"/>
      <c r="H91" s="241"/>
      <c r="I91" s="240" t="str">
        <f t="shared" ref="I91" si="22">IF(I89="","",ROUND(AVERAGE(I89:K89),1))</f>
        <v/>
      </c>
      <c r="J91" s="241"/>
      <c r="K91" s="241"/>
      <c r="L91" s="240" t="str">
        <f t="shared" ref="L91" si="23">IF(L89="","",ROUND(AVERAGE(L89:N89),1))</f>
        <v/>
      </c>
      <c r="M91" s="241"/>
      <c r="N91" s="241"/>
      <c r="O91" s="240" t="str">
        <f t="shared" ref="O91" si="24">IF(O89="","",ROUND(AVERAGE(O89:Q89),1))</f>
        <v/>
      </c>
      <c r="P91" s="241"/>
      <c r="Q91" s="241"/>
      <c r="R91" s="240" t="str">
        <f t="shared" ref="R91" si="25">IF(R89="","",ROUND(AVERAGE(R89:T89),1))</f>
        <v/>
      </c>
      <c r="S91" s="241"/>
      <c r="T91" s="241"/>
      <c r="U91" s="10"/>
      <c r="V91" s="11"/>
    </row>
    <row r="92" spans="1:28" ht="30" hidden="1" customHeight="1" x14ac:dyDescent="0.35">
      <c r="A92" s="188" t="s">
        <v>13</v>
      </c>
      <c r="B92" s="188"/>
      <c r="C92" s="246" t="str">
        <f>IF($B$80="","Không đánh giá",IF(AND(C91&gt;=6,C91&lt;=25),"Đạt","Không đạt"))</f>
        <v>Không đánh giá</v>
      </c>
      <c r="D92" s="247"/>
      <c r="E92" s="248"/>
      <c r="F92" s="246" t="str">
        <f t="shared" ref="F92" si="26">IF($B$80="","Không đánh giá",IF(AND(F91&gt;=6,F91&lt;=25),"Đạt","Không đạt"))</f>
        <v>Không đánh giá</v>
      </c>
      <c r="G92" s="247"/>
      <c r="H92" s="248"/>
      <c r="I92" s="246" t="str">
        <f t="shared" ref="I92" si="27">IF($B$80="","Không đánh giá",IF(AND(I91&gt;=6,I91&lt;=25),"Đạt","Không đạt"))</f>
        <v>Không đánh giá</v>
      </c>
      <c r="J92" s="247"/>
      <c r="K92" s="248"/>
      <c r="L92" s="246" t="str">
        <f t="shared" ref="L92" si="28">IF($B$80="","Không đánh giá",IF(AND(L91&gt;=6,L91&lt;=25),"Đạt","Không đạt"))</f>
        <v>Không đánh giá</v>
      </c>
      <c r="M92" s="247"/>
      <c r="N92" s="248"/>
      <c r="O92" s="246" t="str">
        <f t="shared" ref="O92" si="29">IF($B$80="","Không đánh giá",IF(AND(O91&gt;=6,O91&lt;=25),"Đạt","Không đạt"))</f>
        <v>Không đánh giá</v>
      </c>
      <c r="P92" s="247"/>
      <c r="Q92" s="248"/>
      <c r="R92" s="246" t="str">
        <f t="shared" ref="R92" si="30">IF($B$80="","Không đánh giá",IF(AND(R91&gt;=6,R91&lt;=25),"Đạt","Không đạt"))</f>
        <v>Không đánh giá</v>
      </c>
      <c r="S92" s="247"/>
      <c r="T92" s="248"/>
    </row>
    <row r="93" spans="1:28" s="75" customFormat="1" ht="30" hidden="1" customHeight="1" x14ac:dyDescent="0.35">
      <c r="A93" s="255" t="s">
        <v>188</v>
      </c>
      <c r="B93" s="255"/>
      <c r="C93" s="249" t="str">
        <f>IF(C86="","",MAX(C90:E90)/SQRT(COUNT(C86:C88)))</f>
        <v/>
      </c>
      <c r="D93" s="250"/>
      <c r="E93" s="251"/>
      <c r="F93" s="249" t="str">
        <f t="shared" ref="F93" si="31">IF(F86="","",MAX(F90:H90)/SQRT(COUNT(F86:F88)))</f>
        <v/>
      </c>
      <c r="G93" s="250"/>
      <c r="H93" s="251"/>
      <c r="I93" s="249" t="str">
        <f t="shared" ref="I93" si="32">IF(I86="","",MAX(I90:K90)/SQRT(COUNT(I86:I88)))</f>
        <v/>
      </c>
      <c r="J93" s="250"/>
      <c r="K93" s="251"/>
      <c r="L93" s="249" t="str">
        <f t="shared" ref="L93" si="33">IF(L86="","",MAX(L90:N90)/SQRT(COUNT(L86:L88)))</f>
        <v/>
      </c>
      <c r="M93" s="250"/>
      <c r="N93" s="251"/>
      <c r="O93" s="249" t="str">
        <f t="shared" ref="O93" si="34">IF(O86="","",MAX(O90:Q90)/SQRT(COUNT(O86:O88)))</f>
        <v/>
      </c>
      <c r="P93" s="250"/>
      <c r="Q93" s="251"/>
      <c r="R93" s="249" t="str">
        <f t="shared" ref="R93" si="35">IF(R86="","",MAX(R90:T90)/SQRT(COUNT(R86:R88)))</f>
        <v/>
      </c>
      <c r="S93" s="250"/>
      <c r="T93" s="251"/>
    </row>
    <row r="94" spans="1:28" ht="30" hidden="1" customHeight="1" x14ac:dyDescent="0.35">
      <c r="A94" s="188" t="s">
        <v>187</v>
      </c>
      <c r="B94" s="188"/>
      <c r="C94" s="252">
        <f>$K$81/2</f>
        <v>0.05</v>
      </c>
      <c r="D94" s="253"/>
      <c r="E94" s="254"/>
      <c r="F94" s="252">
        <f t="shared" ref="F94" si="36">$K$81/2</f>
        <v>0.05</v>
      </c>
      <c r="G94" s="253"/>
      <c r="H94" s="254"/>
      <c r="I94" s="252">
        <f t="shared" ref="I94" si="37">$K$81/2</f>
        <v>0.05</v>
      </c>
      <c r="J94" s="253"/>
      <c r="K94" s="254"/>
      <c r="L94" s="252">
        <f t="shared" ref="L94" si="38">$K$81/2</f>
        <v>0.05</v>
      </c>
      <c r="M94" s="253"/>
      <c r="N94" s="254"/>
      <c r="O94" s="252">
        <f t="shared" ref="O94" si="39">$K$81/2</f>
        <v>0.05</v>
      </c>
      <c r="P94" s="253"/>
      <c r="Q94" s="254"/>
      <c r="R94" s="252">
        <f t="shared" ref="R94" si="40">$K$81/2</f>
        <v>0.05</v>
      </c>
      <c r="S94" s="253"/>
      <c r="T94" s="254"/>
    </row>
    <row r="95" spans="1:28" ht="30" hidden="1" customHeight="1" x14ac:dyDescent="0.35">
      <c r="A95" s="188" t="s">
        <v>53</v>
      </c>
      <c r="B95" s="188"/>
      <c r="C95" s="252">
        <f>SQRT(SUMSQ(C93:E94))</f>
        <v>0.05</v>
      </c>
      <c r="D95" s="253"/>
      <c r="E95" s="254"/>
      <c r="F95" s="252">
        <f t="shared" ref="F95" si="41">SQRT(SUMSQ(F93:H94))</f>
        <v>0.05</v>
      </c>
      <c r="G95" s="253"/>
      <c r="H95" s="254"/>
      <c r="I95" s="252">
        <f t="shared" ref="I95" si="42">SQRT(SUMSQ(I93:K94))</f>
        <v>0.05</v>
      </c>
      <c r="J95" s="253"/>
      <c r="K95" s="254"/>
      <c r="L95" s="252">
        <f t="shared" ref="L95" si="43">SQRT(SUMSQ(L93:N94))</f>
        <v>0.05</v>
      </c>
      <c r="M95" s="253"/>
      <c r="N95" s="254"/>
      <c r="O95" s="252">
        <f t="shared" ref="O95" si="44">SQRT(SUMSQ(O93:Q94))</f>
        <v>0.05</v>
      </c>
      <c r="P95" s="253"/>
      <c r="Q95" s="254"/>
      <c r="R95" s="252">
        <f t="shared" ref="R95" si="45">SQRT(SUMSQ(R93:T94))</f>
        <v>0.05</v>
      </c>
      <c r="S95" s="253"/>
      <c r="T95" s="254"/>
    </row>
    <row r="96" spans="1:28" ht="30" hidden="1" customHeight="1" x14ac:dyDescent="0.35">
      <c r="A96" s="188" t="s">
        <v>54</v>
      </c>
      <c r="B96" s="188"/>
      <c r="C96" s="219">
        <f>ROUNDUP(C95*2,2)</f>
        <v>0.1</v>
      </c>
      <c r="D96" s="220"/>
      <c r="E96" s="221"/>
      <c r="F96" s="219">
        <f t="shared" ref="F96" si="46">ROUNDUP(F95*2,2)</f>
        <v>0.1</v>
      </c>
      <c r="G96" s="220"/>
      <c r="H96" s="221"/>
      <c r="I96" s="219">
        <f t="shared" ref="I96" si="47">ROUNDUP(I95*2,2)</f>
        <v>0.1</v>
      </c>
      <c r="J96" s="220"/>
      <c r="K96" s="221"/>
      <c r="L96" s="219">
        <f t="shared" ref="L96" si="48">ROUNDUP(L95*2,2)</f>
        <v>0.1</v>
      </c>
      <c r="M96" s="220"/>
      <c r="N96" s="221"/>
      <c r="O96" s="219">
        <f t="shared" ref="O96" si="49">ROUNDUP(O95*2,2)</f>
        <v>0.1</v>
      </c>
      <c r="P96" s="220"/>
      <c r="Q96" s="221"/>
      <c r="R96" s="219">
        <f t="shared" ref="R96" si="50">ROUNDUP(R95*2,2)</f>
        <v>0.1</v>
      </c>
      <c r="S96" s="220"/>
      <c r="T96" s="221"/>
      <c r="W96" s="79" t="s">
        <v>5</v>
      </c>
      <c r="X96" s="188" t="s">
        <v>196</v>
      </c>
      <c r="Y96" s="188"/>
      <c r="Z96" s="188"/>
      <c r="AA96" s="188"/>
      <c r="AB96" s="188"/>
    </row>
    <row r="97" spans="1:29" ht="30" hidden="1" customHeight="1" x14ac:dyDescent="0.35">
      <c r="A97" s="5" t="s">
        <v>151</v>
      </c>
      <c r="I97" s="93" t="s">
        <v>161</v>
      </c>
      <c r="J97" s="37"/>
      <c r="N97" s="6" t="s">
        <v>156</v>
      </c>
      <c r="Q97" s="93" t="s">
        <v>161</v>
      </c>
      <c r="R97" s="37"/>
      <c r="W97" s="79" t="s">
        <v>178</v>
      </c>
      <c r="X97" s="79" t="s">
        <v>179</v>
      </c>
      <c r="Y97" s="79" t="s">
        <v>180</v>
      </c>
      <c r="Z97" s="79" t="s">
        <v>55</v>
      </c>
      <c r="AA97" s="79" t="s">
        <v>181</v>
      </c>
      <c r="AB97" s="79" t="s">
        <v>182</v>
      </c>
    </row>
    <row r="98" spans="1:29" ht="30" hidden="1" customHeight="1" x14ac:dyDescent="0.35">
      <c r="A98" s="180" t="s">
        <v>17</v>
      </c>
      <c r="B98" s="182"/>
      <c r="C98" s="27">
        <f>(10^C99)*(C101/C100)^2.08</f>
        <v>3516757.2461635591</v>
      </c>
      <c r="N98" s="183" t="s">
        <v>126</v>
      </c>
      <c r="O98" s="183"/>
      <c r="P98" s="183"/>
      <c r="Q98" s="84"/>
      <c r="W98" s="79">
        <v>0.3</v>
      </c>
      <c r="X98" s="79">
        <v>2862370</v>
      </c>
      <c r="Y98" s="79">
        <v>3130010</v>
      </c>
      <c r="Z98" s="79">
        <f>X98-Y98</f>
        <v>-267640</v>
      </c>
      <c r="AA98" s="62">
        <f>Z98/X98*100%</f>
        <v>-9.3502936377896639E-2</v>
      </c>
      <c r="AB98" s="43">
        <v>-9.35E-2</v>
      </c>
    </row>
    <row r="99" spans="1:29" ht="30" hidden="1" customHeight="1" x14ac:dyDescent="0.35">
      <c r="A99" s="180" t="s">
        <v>19</v>
      </c>
      <c r="B99" s="182"/>
      <c r="C99" s="84">
        <v>8</v>
      </c>
      <c r="D99" s="2"/>
      <c r="N99" s="183" t="s">
        <v>158</v>
      </c>
      <c r="O99" s="183"/>
      <c r="P99" s="183"/>
      <c r="Q99" s="84">
        <v>0.5</v>
      </c>
      <c r="R99" s="183" t="s">
        <v>96</v>
      </c>
      <c r="S99" s="183"/>
      <c r="T99" s="30" t="str">
        <f>IF(Q98="","Không đánh giá",IF(Q102&lt;=Q98,"Đạt","Không đạt"))</f>
        <v>Không đánh giá</v>
      </c>
      <c r="W99" s="79">
        <v>0.5</v>
      </c>
      <c r="X99" s="79">
        <v>226150</v>
      </c>
      <c r="Y99" s="79">
        <v>244240</v>
      </c>
      <c r="Z99" s="79">
        <f t="shared" ref="Z99:Z102" si="51">X99-Y99</f>
        <v>-18090</v>
      </c>
      <c r="AA99" s="62">
        <f t="shared" ref="AA99:AA102" si="52">Z99/X99*100%</f>
        <v>-7.9991156312182177E-2</v>
      </c>
      <c r="AB99" s="43">
        <v>-0.08</v>
      </c>
    </row>
    <row r="100" spans="1:29" ht="30" hidden="1" customHeight="1" x14ac:dyDescent="0.35">
      <c r="A100" s="180" t="s">
        <v>16</v>
      </c>
      <c r="B100" s="182"/>
      <c r="C100" s="84">
        <v>0.5</v>
      </c>
      <c r="D100" s="2"/>
      <c r="N100" s="230" t="s">
        <v>101</v>
      </c>
      <c r="O100" s="231"/>
      <c r="P100" s="232"/>
      <c r="Q100" s="84">
        <v>0</v>
      </c>
      <c r="R100" s="188" t="s">
        <v>123</v>
      </c>
      <c r="S100" s="188"/>
      <c r="T100" s="25">
        <v>15</v>
      </c>
      <c r="W100" s="79">
        <v>1</v>
      </c>
      <c r="X100" s="79">
        <v>19190</v>
      </c>
      <c r="Y100" s="79">
        <v>17284</v>
      </c>
      <c r="Z100" s="79">
        <f t="shared" si="51"/>
        <v>1906</v>
      </c>
      <c r="AA100" s="62">
        <f t="shared" si="52"/>
        <v>9.9322563835330904E-2</v>
      </c>
      <c r="AB100" s="43">
        <v>9.9299999999999999E-2</v>
      </c>
    </row>
    <row r="101" spans="1:29" ht="30" hidden="1" customHeight="1" x14ac:dyDescent="0.35">
      <c r="A101" s="180" t="s">
        <v>18</v>
      </c>
      <c r="B101" s="182"/>
      <c r="C101" s="79">
        <v>0.1</v>
      </c>
      <c r="D101" s="2"/>
      <c r="N101" s="230" t="s">
        <v>100</v>
      </c>
      <c r="O101" s="231"/>
      <c r="P101" s="232"/>
      <c r="Q101" s="84">
        <v>55</v>
      </c>
      <c r="R101" s="197" t="s">
        <v>159</v>
      </c>
      <c r="S101" s="197"/>
      <c r="T101" s="25">
        <v>2544</v>
      </c>
      <c r="W101" s="79">
        <v>2</v>
      </c>
      <c r="X101" s="79">
        <v>4890</v>
      </c>
      <c r="Y101" s="79">
        <v>4630</v>
      </c>
      <c r="Z101" s="79">
        <f t="shared" si="51"/>
        <v>260</v>
      </c>
      <c r="AA101" s="62">
        <f t="shared" si="52"/>
        <v>5.3169734151329244E-2</v>
      </c>
      <c r="AB101" s="43">
        <v>5.3200000000000004E-2</v>
      </c>
    </row>
    <row r="102" spans="1:29" ht="30" hidden="1" customHeight="1" x14ac:dyDescent="0.35">
      <c r="A102" s="180" t="str">
        <f>A2</f>
        <v>Kích thước phòng sạch</v>
      </c>
      <c r="B102" s="182"/>
      <c r="C102" s="79" t="s">
        <v>21</v>
      </c>
      <c r="D102" s="80" t="s">
        <v>20</v>
      </c>
      <c r="E102" s="79" t="s">
        <v>119</v>
      </c>
      <c r="F102" s="79" t="s">
        <v>22</v>
      </c>
      <c r="G102" s="81" t="s">
        <v>120</v>
      </c>
      <c r="H102" s="180" t="s">
        <v>79</v>
      </c>
      <c r="I102" s="182"/>
      <c r="J102" s="61" t="e">
        <f>20/J103*1000</f>
        <v>#REF!</v>
      </c>
      <c r="N102" s="230" t="s">
        <v>99</v>
      </c>
      <c r="O102" s="231"/>
      <c r="P102" s="232"/>
      <c r="Q102" s="19">
        <f>Q101-Q100</f>
        <v>55</v>
      </c>
      <c r="R102" s="188" t="s">
        <v>124</v>
      </c>
      <c r="S102" s="188"/>
      <c r="T102" s="25">
        <v>24</v>
      </c>
      <c r="W102" s="79">
        <v>5</v>
      </c>
      <c r="X102" s="79">
        <v>610</v>
      </c>
      <c r="Y102" s="79">
        <v>630</v>
      </c>
      <c r="Z102" s="79">
        <f t="shared" si="51"/>
        <v>-20</v>
      </c>
      <c r="AA102" s="62">
        <f t="shared" si="52"/>
        <v>-3.2786885245901641E-2</v>
      </c>
      <c r="AB102" s="43">
        <v>-3.2799999999999996E-2</v>
      </c>
    </row>
    <row r="103" spans="1:29" ht="30" hidden="1" customHeight="1" x14ac:dyDescent="0.35">
      <c r="A103" s="14" t="s">
        <v>78</v>
      </c>
      <c r="B103" s="85">
        <f>C100</f>
        <v>0.5</v>
      </c>
      <c r="C103" s="28">
        <f>C3</f>
        <v>3.05</v>
      </c>
      <c r="D103" s="28">
        <f>D3</f>
        <v>2.85</v>
      </c>
      <c r="E103" s="2">
        <f>C103*D103</f>
        <v>8.692499999999999</v>
      </c>
      <c r="F103" s="19">
        <f>ROUND(SQRT(E103),0)</f>
        <v>3</v>
      </c>
      <c r="G103" s="34">
        <f>E103/F103</f>
        <v>2.8974999999999995</v>
      </c>
      <c r="H103" s="180" t="s">
        <v>77</v>
      </c>
      <c r="I103" s="182"/>
      <c r="J103" s="25" t="e">
        <f>#REF!</f>
        <v>#REF!</v>
      </c>
    </row>
    <row r="104" spans="1:29" ht="30" hidden="1" customHeight="1" x14ac:dyDescent="0.35">
      <c r="A104" s="188" t="s">
        <v>183</v>
      </c>
      <c r="B104" s="188"/>
      <c r="C104" s="41" t="str">
        <f t="array" ref="C104">IF(C108="","",VLOOKUP(INDEX($W$98:$W$102,MATCH(MIN(ABS($W$98:$W$102-$C$100)),ABS($W$98:$W$102-$C$100),0)),$W$98:$AB$102,5,0))</f>
        <v/>
      </c>
      <c r="D104" s="41" t="str">
        <f t="array" ref="D104">IF(D108="","",VLOOKUP(INDEX($W$98:$W$102,MATCH(MIN(ABS($W$98:$W$102-$C$100)),ABS($W$98:$W$102-$C$100),0)),$W$98:$AB$102,5,0))</f>
        <v/>
      </c>
      <c r="E104" s="41" t="str">
        <f t="array" ref="E104">IF(E108="","",VLOOKUP(INDEX($W$98:$W$102,MATCH(MIN(ABS($W$98:$W$102-$C$100)),ABS($W$98:$W$102-$C$100),0)),$W$98:$AB$102,5,0))</f>
        <v/>
      </c>
      <c r="F104" s="41" t="str">
        <f t="array" ref="F104">IF(F108="","",VLOOKUP(INDEX($W$98:$W$102,MATCH(MIN(ABS($W$98:$W$102-$C$100)),ABS($W$98:$W$102-$C$100),0)),$W$98:$AB$102,5,0))</f>
        <v/>
      </c>
      <c r="G104" s="41" t="str">
        <f t="array" ref="G104">IF(G108="","",VLOOKUP(INDEX($W$98:$W$102,MATCH(MIN(ABS($W$98:$W$102-$C$100)),ABS($W$98:$W$102-$C$100),0)),$W$98:$AB$102,5,0))</f>
        <v/>
      </c>
      <c r="H104" s="41" t="str">
        <f t="array" ref="H104">IF(H108="","",VLOOKUP(INDEX($W$98:$W$102,MATCH(MIN(ABS($W$98:$W$102-$C$100)),ABS($W$98:$W$102-$C$100),0)),$W$98:$AB$102,5,0))</f>
        <v/>
      </c>
      <c r="I104" s="41" t="str">
        <f t="array" ref="I104">IF(I108="","",VLOOKUP(INDEX($W$98:$W$102,MATCH(MIN(ABS($W$98:$W$102-$C$100)),ABS($W$98:$W$102-$C$100),0)),$W$98:$AB$102,5,0))</f>
        <v/>
      </c>
      <c r="J104" s="41" t="str">
        <f t="array" ref="J104">IF(J108="","",VLOOKUP(INDEX($W$98:$W$102,MATCH(MIN(ABS($W$98:$W$102-$C$100)),ABS($W$98:$W$102-$C$100),0)),$W$98:$AB$102,5,0))</f>
        <v/>
      </c>
      <c r="K104" s="41" t="str">
        <f t="array" ref="K104">IF(K108="","",VLOOKUP(INDEX($W$98:$W$102,MATCH(MIN(ABS($W$98:$W$102-$C$100)),ABS($W$98:$W$102-$C$100),0)),$W$98:$AB$102,5,0))</f>
        <v/>
      </c>
      <c r="L104" s="41" t="str">
        <f t="array" ref="L104">IF(L108="","",VLOOKUP(INDEX($W$98:$W$102,MATCH(MIN(ABS($W$98:$W$102-$C$100)),ABS($W$98:$W$102-$C$100),0)),$W$98:$AB$102,5,0))</f>
        <v/>
      </c>
      <c r="M104" s="41" t="str">
        <f t="array" ref="M104">IF(M108="","",VLOOKUP(INDEX($W$98:$W$102,MATCH(MIN(ABS($W$98:$W$102-$C$100)),ABS($W$98:$W$102-$C$100),0)),$W$98:$AB$102,5,0))</f>
        <v/>
      </c>
      <c r="N104" s="41" t="str">
        <f t="array" ref="N104">IF(N108="","",VLOOKUP(INDEX($W$98:$W$102,MATCH(MIN(ABS($W$98:$W$102-$C$100)),ABS($W$98:$W$102-$C$100),0)),$W$98:$AB$102,5,0))</f>
        <v/>
      </c>
      <c r="O104" s="41" t="str">
        <f t="array" ref="O104">IF(O108="","",VLOOKUP(INDEX($W$98:$W$102,MATCH(MIN(ABS($W$98:$W$102-$C$100)),ABS($W$98:$W$102-$C$100),0)),$W$98:$AB$102,5,0))</f>
        <v/>
      </c>
      <c r="P104" s="41" t="str">
        <f t="array" ref="P104">IF(P108="","",VLOOKUP(INDEX($W$98:$W$102,MATCH(MIN(ABS($W$98:$W$102-$C$100)),ABS($W$98:$W$102-$C$100),0)),$W$98:$AB$102,5,0))</f>
        <v/>
      </c>
      <c r="Q104" s="41" t="str">
        <f t="array" ref="Q104">IF(Q108="","",VLOOKUP(INDEX($W$98:$W$102,MATCH(MIN(ABS($W$98:$W$102-$C$100)),ABS($W$98:$W$102-$C$100),0)),$W$98:$AB$102,5,0))</f>
        <v/>
      </c>
      <c r="R104" s="41" t="str">
        <f t="array" ref="R104">IF(R108="","",VLOOKUP(INDEX($W$98:$W$102,MATCH(MIN(ABS($W$98:$W$102-$C$100)),ABS($W$98:$W$102-$C$100),0)),$W$98:$AB$102,5,0))</f>
        <v/>
      </c>
      <c r="S104" s="41" t="str">
        <f t="array" ref="S104">IF(S108="","",VLOOKUP(INDEX($W$98:$W$102,MATCH(MIN(ABS($W$98:$W$102-$C$100)),ABS($W$98:$W$102-$C$100),0)),$W$98:$AB$102,5,0))</f>
        <v/>
      </c>
      <c r="T104" s="41" t="str">
        <f t="array" ref="T104">IF(T108="","",VLOOKUP(INDEX($W$98:$W$102,MATCH(MIN(ABS($W$98:$W$102-$C$100)),ABS($W$98:$W$102-$C$100),0)),$W$98:$AB$102,5,0))</f>
        <v/>
      </c>
      <c r="W104" s="183" t="s">
        <v>126</v>
      </c>
      <c r="X104" s="183"/>
      <c r="Y104" s="183"/>
      <c r="Z104" s="84"/>
    </row>
    <row r="105" spans="1:29" ht="30" hidden="1" customHeight="1" x14ac:dyDescent="0.35">
      <c r="A105" s="188" t="s">
        <v>141</v>
      </c>
      <c r="B105" s="188"/>
      <c r="C105" s="256">
        <v>0.1</v>
      </c>
      <c r="D105" s="257"/>
      <c r="E105" s="257"/>
      <c r="F105" s="257"/>
      <c r="G105" s="257"/>
      <c r="H105" s="257"/>
      <c r="I105" s="257"/>
      <c r="J105" s="257"/>
      <c r="K105" s="257"/>
      <c r="L105" s="257"/>
      <c r="M105" s="257"/>
      <c r="N105" s="257"/>
      <c r="O105" s="257"/>
      <c r="P105" s="257"/>
      <c r="Q105" s="257"/>
      <c r="R105" s="257"/>
      <c r="S105" s="257"/>
      <c r="T105" s="258"/>
      <c r="W105" s="183" t="s">
        <v>158</v>
      </c>
      <c r="X105" s="183"/>
      <c r="Y105" s="183"/>
      <c r="Z105" s="84">
        <v>5</v>
      </c>
      <c r="AA105" s="183" t="s">
        <v>96</v>
      </c>
      <c r="AB105" s="183"/>
      <c r="AC105" s="30" t="str">
        <f>IF(Z104="","Không đánh giá",IF(Z108&lt;=Z104,"Đạt","Không đạt"))</f>
        <v>Không đánh giá</v>
      </c>
    </row>
    <row r="106" spans="1:29" ht="30" hidden="1" customHeight="1" x14ac:dyDescent="0.35">
      <c r="A106" s="188" t="s">
        <v>38</v>
      </c>
      <c r="B106" s="197" t="s">
        <v>76</v>
      </c>
      <c r="C106" s="222" t="s">
        <v>37</v>
      </c>
      <c r="D106" s="223"/>
      <c r="E106" s="223"/>
      <c r="F106" s="223"/>
      <c r="G106" s="223"/>
      <c r="H106" s="223"/>
      <c r="I106" s="223"/>
      <c r="J106" s="223"/>
      <c r="K106" s="223"/>
      <c r="L106" s="223"/>
      <c r="M106" s="223"/>
      <c r="N106" s="223"/>
      <c r="O106" s="223"/>
      <c r="P106" s="223"/>
      <c r="Q106" s="223"/>
      <c r="R106" s="223"/>
      <c r="S106" s="223"/>
      <c r="T106" s="223"/>
      <c r="W106" s="230" t="s">
        <v>101</v>
      </c>
      <c r="X106" s="231"/>
      <c r="Y106" s="232"/>
      <c r="Z106" s="84">
        <v>0</v>
      </c>
      <c r="AA106" s="188" t="s">
        <v>123</v>
      </c>
      <c r="AB106" s="188"/>
      <c r="AC106" s="25">
        <v>0</v>
      </c>
    </row>
    <row r="107" spans="1:29" ht="30" hidden="1" customHeight="1" x14ac:dyDescent="0.35">
      <c r="A107" s="188"/>
      <c r="B107" s="197"/>
      <c r="C107" s="79" t="s">
        <v>27</v>
      </c>
      <c r="D107" s="79" t="s">
        <v>28</v>
      </c>
      <c r="E107" s="79" t="s">
        <v>29</v>
      </c>
      <c r="F107" s="79" t="s">
        <v>30</v>
      </c>
      <c r="G107" s="79" t="s">
        <v>31</v>
      </c>
      <c r="H107" s="79" t="s">
        <v>32</v>
      </c>
      <c r="I107" s="79" t="s">
        <v>33</v>
      </c>
      <c r="J107" s="79" t="s">
        <v>34</v>
      </c>
      <c r="K107" s="79" t="s">
        <v>35</v>
      </c>
      <c r="L107" s="79" t="s">
        <v>36</v>
      </c>
      <c r="M107" s="79" t="s">
        <v>40</v>
      </c>
      <c r="N107" s="79" t="s">
        <v>41</v>
      </c>
      <c r="O107" s="79" t="s">
        <v>42</v>
      </c>
      <c r="P107" s="79" t="s">
        <v>43</v>
      </c>
      <c r="Q107" s="79" t="s">
        <v>44</v>
      </c>
      <c r="R107" s="79" t="s">
        <v>45</v>
      </c>
      <c r="S107" s="79" t="s">
        <v>46</v>
      </c>
      <c r="T107" s="79" t="s">
        <v>47</v>
      </c>
      <c r="W107" s="230" t="s">
        <v>100</v>
      </c>
      <c r="X107" s="231"/>
      <c r="Y107" s="232"/>
      <c r="Z107" s="84">
        <v>55</v>
      </c>
      <c r="AA107" s="197" t="s">
        <v>159</v>
      </c>
      <c r="AB107" s="197"/>
      <c r="AC107" s="25">
        <v>542</v>
      </c>
    </row>
    <row r="108" spans="1:29" ht="30" hidden="1" customHeight="1" x14ac:dyDescent="0.35">
      <c r="A108" s="79" t="s">
        <v>24</v>
      </c>
      <c r="B108" s="259" t="e">
        <f>J103</f>
        <v>#REF!</v>
      </c>
      <c r="C108" s="13"/>
      <c r="D108" s="13"/>
      <c r="E108" s="13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10"/>
      <c r="V108" s="11"/>
      <c r="W108" s="230" t="s">
        <v>99</v>
      </c>
      <c r="X108" s="231"/>
      <c r="Y108" s="232"/>
      <c r="Z108" s="19">
        <f>Z107-Z106</f>
        <v>55</v>
      </c>
      <c r="AA108" s="188" t="s">
        <v>124</v>
      </c>
      <c r="AB108" s="188"/>
      <c r="AC108" s="25">
        <v>0</v>
      </c>
    </row>
    <row r="109" spans="1:29" ht="30" hidden="1" customHeight="1" x14ac:dyDescent="0.35">
      <c r="A109" s="79" t="s">
        <v>25</v>
      </c>
      <c r="B109" s="260"/>
      <c r="C109" s="13"/>
      <c r="D109" s="13"/>
      <c r="E109" s="13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</row>
    <row r="110" spans="1:29" ht="30" hidden="1" customHeight="1" x14ac:dyDescent="0.35">
      <c r="A110" s="79" t="s">
        <v>26</v>
      </c>
      <c r="B110" s="261"/>
      <c r="C110" s="13"/>
      <c r="D110" s="13"/>
      <c r="E110" s="13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</row>
    <row r="111" spans="1:29" ht="30" hidden="1" customHeight="1" x14ac:dyDescent="0.35">
      <c r="A111" s="188" t="s">
        <v>121</v>
      </c>
      <c r="B111" s="188"/>
      <c r="C111" s="67" t="str">
        <f>IF(C108="","",AVERAGE(C108:C110))</f>
        <v/>
      </c>
      <c r="D111" s="67" t="str">
        <f t="shared" ref="D111:T111" si="53">IF(D108="","",AVERAGE(D108:D110))</f>
        <v/>
      </c>
      <c r="E111" s="67" t="str">
        <f t="shared" si="53"/>
        <v/>
      </c>
      <c r="F111" s="67" t="str">
        <f t="shared" si="53"/>
        <v/>
      </c>
      <c r="G111" s="67" t="str">
        <f t="shared" si="53"/>
        <v/>
      </c>
      <c r="H111" s="67" t="str">
        <f t="shared" si="53"/>
        <v/>
      </c>
      <c r="I111" s="67" t="str">
        <f t="shared" si="53"/>
        <v/>
      </c>
      <c r="J111" s="67" t="str">
        <f t="shared" si="53"/>
        <v/>
      </c>
      <c r="K111" s="67" t="str">
        <f t="shared" si="53"/>
        <v/>
      </c>
      <c r="L111" s="67" t="str">
        <f t="shared" si="53"/>
        <v/>
      </c>
      <c r="M111" s="67" t="str">
        <f t="shared" si="53"/>
        <v/>
      </c>
      <c r="N111" s="67" t="str">
        <f t="shared" si="53"/>
        <v/>
      </c>
      <c r="O111" s="67" t="str">
        <f t="shared" si="53"/>
        <v/>
      </c>
      <c r="P111" s="67" t="str">
        <f t="shared" si="53"/>
        <v/>
      </c>
      <c r="Q111" s="67" t="str">
        <f t="shared" si="53"/>
        <v/>
      </c>
      <c r="R111" s="67" t="str">
        <f t="shared" si="53"/>
        <v/>
      </c>
      <c r="S111" s="67" t="str">
        <f t="shared" si="53"/>
        <v/>
      </c>
      <c r="T111" s="67" t="str">
        <f t="shared" si="53"/>
        <v/>
      </c>
    </row>
    <row r="112" spans="1:29" ht="30" hidden="1" customHeight="1" x14ac:dyDescent="0.35">
      <c r="A112" s="188" t="s">
        <v>204</v>
      </c>
      <c r="B112" s="188"/>
      <c r="C112" s="74" t="str">
        <f>IF(C108="","",C111+C111*C104)</f>
        <v/>
      </c>
      <c r="D112" s="74" t="str">
        <f t="shared" ref="D112:T112" si="54">IF(D108="","",D111+D111*D104)</f>
        <v/>
      </c>
      <c r="E112" s="74" t="str">
        <f t="shared" si="54"/>
        <v/>
      </c>
      <c r="F112" s="60" t="str">
        <f t="shared" si="54"/>
        <v/>
      </c>
      <c r="G112" s="60" t="str">
        <f t="shared" si="54"/>
        <v/>
      </c>
      <c r="H112" s="60" t="str">
        <f t="shared" si="54"/>
        <v/>
      </c>
      <c r="I112" s="60" t="str">
        <f t="shared" si="54"/>
        <v/>
      </c>
      <c r="J112" s="60" t="str">
        <f t="shared" si="54"/>
        <v/>
      </c>
      <c r="K112" s="60" t="str">
        <f t="shared" si="54"/>
        <v/>
      </c>
      <c r="L112" s="60" t="str">
        <f t="shared" si="54"/>
        <v/>
      </c>
      <c r="M112" s="60" t="str">
        <f t="shared" si="54"/>
        <v/>
      </c>
      <c r="N112" s="60" t="str">
        <f t="shared" si="54"/>
        <v/>
      </c>
      <c r="O112" s="60" t="str">
        <f t="shared" si="54"/>
        <v/>
      </c>
      <c r="P112" s="60" t="str">
        <f t="shared" si="54"/>
        <v/>
      </c>
      <c r="Q112" s="60" t="str">
        <f t="shared" si="54"/>
        <v/>
      </c>
      <c r="R112" s="60" t="str">
        <f t="shared" si="54"/>
        <v/>
      </c>
      <c r="S112" s="60" t="str">
        <f t="shared" si="54"/>
        <v/>
      </c>
      <c r="T112" s="60" t="str">
        <f t="shared" si="54"/>
        <v/>
      </c>
      <c r="U112" s="10"/>
      <c r="V112" s="11"/>
    </row>
    <row r="113" spans="1:48" ht="30" hidden="1" customHeight="1" x14ac:dyDescent="0.35">
      <c r="A113" s="180" t="s">
        <v>205</v>
      </c>
      <c r="B113" s="182"/>
      <c r="C113" s="63" t="str">
        <f>IF(C108="","",STDEV(C108:C110)/C112)</f>
        <v/>
      </c>
      <c r="D113" s="63" t="str">
        <f t="shared" ref="D113:T113" si="55">IF(D108="","",STDEV(D108:D110)/D112)</f>
        <v/>
      </c>
      <c r="E113" s="63" t="str">
        <f t="shared" si="55"/>
        <v/>
      </c>
      <c r="F113" s="63" t="str">
        <f t="shared" si="55"/>
        <v/>
      </c>
      <c r="G113" s="63" t="str">
        <f t="shared" si="55"/>
        <v/>
      </c>
      <c r="H113" s="63" t="str">
        <f t="shared" si="55"/>
        <v/>
      </c>
      <c r="I113" s="63" t="str">
        <f t="shared" si="55"/>
        <v/>
      </c>
      <c r="J113" s="63" t="str">
        <f t="shared" si="55"/>
        <v/>
      </c>
      <c r="K113" s="63" t="str">
        <f t="shared" si="55"/>
        <v/>
      </c>
      <c r="L113" s="63" t="str">
        <f t="shared" si="55"/>
        <v/>
      </c>
      <c r="M113" s="63" t="str">
        <f t="shared" si="55"/>
        <v/>
      </c>
      <c r="N113" s="63" t="str">
        <f t="shared" si="55"/>
        <v/>
      </c>
      <c r="O113" s="63" t="str">
        <f t="shared" si="55"/>
        <v/>
      </c>
      <c r="P113" s="63" t="str">
        <f t="shared" si="55"/>
        <v/>
      </c>
      <c r="Q113" s="63" t="str">
        <f t="shared" si="55"/>
        <v/>
      </c>
      <c r="R113" s="63" t="str">
        <f t="shared" si="55"/>
        <v/>
      </c>
      <c r="S113" s="63" t="str">
        <f t="shared" si="55"/>
        <v/>
      </c>
      <c r="T113" s="63" t="str">
        <f t="shared" si="55"/>
        <v/>
      </c>
      <c r="U113" s="10"/>
      <c r="V113" s="11"/>
    </row>
    <row r="114" spans="1:48" ht="30" hidden="1" customHeight="1" x14ac:dyDescent="0.35">
      <c r="A114" s="180" t="s">
        <v>122</v>
      </c>
      <c r="B114" s="182"/>
      <c r="C114" s="266" t="str">
        <f>IF(C112="","",ROUNDUP(AVERAGE(C112:T112),0))</f>
        <v/>
      </c>
      <c r="D114" s="267"/>
      <c r="E114" s="267"/>
      <c r="F114" s="267"/>
      <c r="G114" s="267"/>
      <c r="H114" s="267"/>
      <c r="I114" s="267"/>
      <c r="J114" s="267"/>
      <c r="K114" s="267"/>
      <c r="L114" s="267"/>
      <c r="M114" s="267"/>
      <c r="N114" s="267"/>
      <c r="O114" s="267"/>
      <c r="P114" s="267"/>
      <c r="Q114" s="267"/>
      <c r="R114" s="267"/>
      <c r="S114" s="267"/>
      <c r="T114" s="268"/>
      <c r="U114" s="10"/>
      <c r="V114" s="11"/>
    </row>
    <row r="115" spans="1:48" ht="30" hidden="1" customHeight="1" x14ac:dyDescent="0.35">
      <c r="A115" s="188" t="s">
        <v>13</v>
      </c>
      <c r="B115" s="188"/>
      <c r="C115" s="269" t="e">
        <f>IF(B108="","Không đánh giá",IF(C114&lt;=B108,"Đạt","Không đạt"))</f>
        <v>#REF!</v>
      </c>
      <c r="D115" s="269"/>
      <c r="E115" s="269"/>
      <c r="F115" s="269"/>
      <c r="G115" s="269"/>
      <c r="H115" s="269"/>
      <c r="I115" s="269"/>
      <c r="J115" s="269"/>
      <c r="K115" s="269"/>
      <c r="L115" s="269"/>
      <c r="M115" s="269"/>
      <c r="N115" s="269"/>
      <c r="O115" s="269"/>
      <c r="P115" s="269"/>
      <c r="Q115" s="269"/>
      <c r="R115" s="269"/>
      <c r="S115" s="269"/>
      <c r="T115" s="269"/>
      <c r="U115" s="7"/>
      <c r="V115" s="7"/>
    </row>
    <row r="116" spans="1:48" s="75" customFormat="1" ht="30" hidden="1" customHeight="1" x14ac:dyDescent="0.35">
      <c r="A116" s="255" t="s">
        <v>189</v>
      </c>
      <c r="B116" s="255"/>
      <c r="C116" s="262" t="e">
        <f>MAX(C113:T113)/SQRT(COUNT(C108:C110))</f>
        <v>#DIV/0!</v>
      </c>
      <c r="D116" s="262"/>
      <c r="E116" s="262"/>
      <c r="F116" s="262"/>
      <c r="G116" s="262"/>
      <c r="H116" s="262"/>
      <c r="I116" s="262"/>
      <c r="J116" s="262"/>
      <c r="K116" s="262"/>
      <c r="L116" s="262"/>
      <c r="M116" s="262"/>
      <c r="N116" s="262"/>
      <c r="O116" s="262"/>
      <c r="P116" s="262"/>
      <c r="Q116" s="262"/>
      <c r="R116" s="262"/>
      <c r="S116" s="262"/>
      <c r="T116" s="262"/>
    </row>
    <row r="117" spans="1:48" ht="30" hidden="1" customHeight="1" x14ac:dyDescent="0.35">
      <c r="A117" s="188" t="s">
        <v>195</v>
      </c>
      <c r="B117" s="188"/>
      <c r="C117" s="263">
        <f>C105/2</f>
        <v>0.05</v>
      </c>
      <c r="D117" s="264"/>
      <c r="E117" s="264"/>
      <c r="F117" s="264"/>
      <c r="G117" s="264"/>
      <c r="H117" s="264"/>
      <c r="I117" s="264"/>
      <c r="J117" s="264"/>
      <c r="K117" s="264"/>
      <c r="L117" s="264"/>
      <c r="M117" s="264"/>
      <c r="N117" s="264"/>
      <c r="O117" s="264"/>
      <c r="P117" s="264"/>
      <c r="Q117" s="264"/>
      <c r="R117" s="264"/>
      <c r="S117" s="264"/>
      <c r="T117" s="265"/>
    </row>
    <row r="118" spans="1:48" ht="30" hidden="1" customHeight="1" x14ac:dyDescent="0.35">
      <c r="A118" s="188" t="s">
        <v>75</v>
      </c>
      <c r="B118" s="188"/>
      <c r="C118" s="263" t="e">
        <f>SQRT(SUMSQ(C116:T117))</f>
        <v>#DIV/0!</v>
      </c>
      <c r="D118" s="263"/>
      <c r="E118" s="263"/>
      <c r="F118" s="263"/>
      <c r="G118" s="263"/>
      <c r="H118" s="263"/>
      <c r="I118" s="263"/>
      <c r="J118" s="263"/>
      <c r="K118" s="263"/>
      <c r="L118" s="263"/>
      <c r="M118" s="263"/>
      <c r="N118" s="263"/>
      <c r="O118" s="263"/>
      <c r="P118" s="263"/>
      <c r="Q118" s="263"/>
      <c r="R118" s="263"/>
      <c r="S118" s="263"/>
      <c r="T118" s="263"/>
    </row>
    <row r="119" spans="1:48" ht="30" hidden="1" customHeight="1" x14ac:dyDescent="0.35">
      <c r="A119" s="188" t="s">
        <v>74</v>
      </c>
      <c r="B119" s="188"/>
      <c r="C119" s="270" t="e">
        <f>ROUNDUP(C118*2,3)</f>
        <v>#DIV/0!</v>
      </c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70"/>
      <c r="O119" s="270"/>
      <c r="P119" s="270"/>
      <c r="Q119" s="270"/>
      <c r="R119" s="270"/>
      <c r="S119" s="270"/>
      <c r="T119" s="270"/>
    </row>
    <row r="120" spans="1:48" ht="30" hidden="1" customHeight="1" x14ac:dyDescent="0.35">
      <c r="A120" s="5" t="s">
        <v>152</v>
      </c>
      <c r="F120" s="93" t="s">
        <v>161</v>
      </c>
      <c r="G120" s="37"/>
      <c r="W120" s="79" t="s">
        <v>160</v>
      </c>
      <c r="X120" s="188" t="s">
        <v>197</v>
      </c>
      <c r="Y120" s="188"/>
      <c r="Z120" s="188"/>
      <c r="AA120" s="188"/>
      <c r="AB120" s="188"/>
      <c r="AC120" s="188"/>
      <c r="AD120" s="188"/>
      <c r="AE120" s="188"/>
      <c r="AF120" s="188"/>
      <c r="AG120" s="188"/>
      <c r="AH120" s="188"/>
      <c r="AI120" s="188"/>
      <c r="AJ120" s="188"/>
    </row>
    <row r="121" spans="1:48" ht="30" hidden="1" customHeight="1" x14ac:dyDescent="0.35">
      <c r="A121" s="184" t="str">
        <f>A2</f>
        <v>Kích thước phòng sạch</v>
      </c>
      <c r="B121" s="185"/>
      <c r="C121" s="79" t="s">
        <v>21</v>
      </c>
      <c r="D121" s="79" t="s">
        <v>20</v>
      </c>
      <c r="E121" s="79" t="s">
        <v>104</v>
      </c>
      <c r="F121" s="79" t="s">
        <v>39</v>
      </c>
      <c r="G121" s="81" t="s">
        <v>120</v>
      </c>
      <c r="H121" s="81" t="s">
        <v>125</v>
      </c>
      <c r="I121" s="180" t="s">
        <v>135</v>
      </c>
      <c r="J121" s="182"/>
      <c r="K121" s="216" t="s">
        <v>134</v>
      </c>
      <c r="L121" s="218"/>
      <c r="W121" s="79" t="s">
        <v>184</v>
      </c>
      <c r="X121" s="33">
        <v>49.61</v>
      </c>
      <c r="Y121" s="33">
        <v>70.94</v>
      </c>
      <c r="Z121" s="33">
        <v>97.94</v>
      </c>
      <c r="AA121" s="33">
        <v>172.2</v>
      </c>
      <c r="AB121" s="42">
        <v>206</v>
      </c>
      <c r="AC121" s="42">
        <v>277</v>
      </c>
      <c r="AD121" s="42">
        <v>503</v>
      </c>
      <c r="AE121" s="42">
        <v>552</v>
      </c>
      <c r="AF121" s="42">
        <v>1015</v>
      </c>
      <c r="AG121" s="42">
        <v>1186</v>
      </c>
      <c r="AH121" s="42">
        <v>2018</v>
      </c>
      <c r="AI121" s="42">
        <v>2328</v>
      </c>
      <c r="AJ121" s="42">
        <v>4604</v>
      </c>
    </row>
    <row r="122" spans="1:48" ht="30" hidden="1" customHeight="1" x14ac:dyDescent="0.35">
      <c r="A122" s="186"/>
      <c r="B122" s="187"/>
      <c r="C122" s="31">
        <f>C3</f>
        <v>3.05</v>
      </c>
      <c r="D122" s="31">
        <f>D3</f>
        <v>2.85</v>
      </c>
      <c r="E122" s="16">
        <f>C122*D122</f>
        <v>8.692499999999999</v>
      </c>
      <c r="F122" s="84">
        <v>15</v>
      </c>
      <c r="G122" s="84">
        <v>0.6</v>
      </c>
      <c r="H122" s="84">
        <v>760</v>
      </c>
      <c r="W122" s="79" t="s">
        <v>185</v>
      </c>
      <c r="X122" s="27">
        <v>50.1</v>
      </c>
      <c r="Y122" s="27">
        <v>70.5</v>
      </c>
      <c r="Z122" s="27">
        <v>98.1</v>
      </c>
      <c r="AA122" s="27">
        <v>173.3</v>
      </c>
      <c r="AB122" s="42">
        <v>208</v>
      </c>
      <c r="AC122" s="42">
        <v>280</v>
      </c>
      <c r="AD122" s="42">
        <v>507</v>
      </c>
      <c r="AE122" s="42">
        <v>556</v>
      </c>
      <c r="AF122" s="42">
        <v>1023</v>
      </c>
      <c r="AG122" s="42">
        <v>1195</v>
      </c>
      <c r="AH122" s="42">
        <v>2037</v>
      </c>
      <c r="AI122" s="42">
        <v>2350</v>
      </c>
      <c r="AJ122" s="42">
        <v>4620</v>
      </c>
    </row>
    <row r="123" spans="1:48" ht="30" hidden="1" customHeight="1" x14ac:dyDescent="0.35">
      <c r="A123" s="188" t="s">
        <v>55</v>
      </c>
      <c r="B123" s="188"/>
      <c r="C123" s="26" t="str">
        <f t="array" ref="C123">IF(C127="","",HLOOKUP(INDEX($X$121:$AJ$121,MATCH(MIN(ABS($X$121:$AJ$121-AVERAGE(C127:C129))),ABS($X$121:$AJ$121-AVERAGE(C127:C129)),0)),$X$121:$AJ$124,3,0))</f>
        <v/>
      </c>
      <c r="D123" s="26" t="str">
        <f t="array" ref="D123">IF(D127="","",HLOOKUP(INDEX($X$121:$AJ$121,MATCH(MIN(ABS($X$121:$AJ$121-AVERAGE(D127:D129))),ABS($X$121:$AJ$121-AVERAGE(D127:D129)),0)),$X$121:$AJ$124,3,0))</f>
        <v/>
      </c>
      <c r="E123" s="26" t="str">
        <f t="array" ref="E123">IF(E127="","",HLOOKUP(INDEX($X$121:$AJ$121,MATCH(MIN(ABS($X$121:$AJ$121-AVERAGE(E127:E129))),ABS($X$121:$AJ$121-AVERAGE(E127:E129)),0)),$X$121:$AJ$124,3,0))</f>
        <v/>
      </c>
      <c r="F123" s="26" t="str">
        <f t="array" ref="F123">IF(F127="","",HLOOKUP(INDEX($X$121:$AJ$121,MATCH(MIN(ABS($X$121:$AJ$121-AVERAGE(F127:F129))),ABS($X$121:$AJ$121-AVERAGE(F127:F129)),0)),$X$121:$AJ$124,3,0))</f>
        <v/>
      </c>
      <c r="G123" s="26" t="str">
        <f t="array" ref="G123">IF(G127="","",HLOOKUP(INDEX($X$121:$AJ$121,MATCH(MIN(ABS($X$121:$AJ$121-AVERAGE(G127:G129))),ABS($X$121:$AJ$121-AVERAGE(G127:G129)),0)),$X$121:$AJ$124,3,0))</f>
        <v/>
      </c>
      <c r="H123" s="26" t="str">
        <f t="array" ref="H123">IF(H127="","",HLOOKUP(INDEX($X$121:$AJ$121,MATCH(MIN(ABS($X$121:$AJ$121-AVERAGE(H127:H129))),ABS($X$121:$AJ$121-AVERAGE(H127:H129)),0)),$X$121:$AJ$124,3,0))</f>
        <v/>
      </c>
      <c r="I123" s="26" t="str">
        <f t="array" ref="I123">IF(I127="","",HLOOKUP(INDEX($X$121:$AJ$121,MATCH(MIN(ABS($X$121:$AJ$121-AVERAGE(I127:I129))),ABS($X$121:$AJ$121-AVERAGE(I127:I129)),0)),$X$121:$AJ$124,3,0))</f>
        <v/>
      </c>
      <c r="J123" s="26" t="str">
        <f t="array" ref="J123">IF(J127="","",HLOOKUP(INDEX($X$121:$AJ$121,MATCH(MIN(ABS($X$121:$AJ$121-AVERAGE(J127:J129))),ABS($X$121:$AJ$121-AVERAGE(J127:J129)),0)),$X$121:$AJ$124,3,0))</f>
        <v/>
      </c>
      <c r="K123" s="26" t="str">
        <f t="array" ref="K123">IF(K127="","",HLOOKUP(INDEX($X$121:$AJ$121,MATCH(MIN(ABS($X$121:$AJ$121-AVERAGE(K127:K129))),ABS($X$121:$AJ$121-AVERAGE(K127:K129)),0)),$X$121:$AJ$124,3,0))</f>
        <v/>
      </c>
      <c r="L123" s="26" t="str">
        <f t="array" ref="L123">IF(L127="","",HLOOKUP(INDEX($X$121:$AJ$121,MATCH(MIN(ABS($X$121:$AJ$121-AVERAGE(L127:L129))),ABS($X$121:$AJ$121-AVERAGE(L127:L129)),0)),$X$121:$AJ$124,3,0))</f>
        <v/>
      </c>
      <c r="M123" s="26" t="str">
        <f t="array" ref="M123">IF(M127="","",HLOOKUP(INDEX($X$121:$AJ$121,MATCH(MIN(ABS($X$121:$AJ$121-AVERAGE(M127:M129))),ABS($X$121:$AJ$121-AVERAGE(M127:M129)),0)),$X$121:$AJ$124,3,0))</f>
        <v/>
      </c>
      <c r="N123" s="26" t="str">
        <f t="array" ref="N123">IF(N127="","",HLOOKUP(INDEX($X$121:$AJ$121,MATCH(MIN(ABS($X$121:$AJ$121-AVERAGE(N127:N129))),ABS($X$121:$AJ$121-AVERAGE(N127:N129)),0)),$X$121:$AJ$124,3,0))</f>
        <v/>
      </c>
      <c r="O123" s="26" t="str">
        <f t="array" ref="O123">IF(O127="","",HLOOKUP(INDEX($X$121:$AJ$121,MATCH(MIN(ABS($X$121:$AJ$121-AVERAGE(O127:O129))),ABS($X$121:$AJ$121-AVERAGE(O127:O129)),0)),$X$121:$AJ$124,3,0))</f>
        <v/>
      </c>
      <c r="P123" s="26" t="str">
        <f t="array" ref="P123">IF(P127="","",HLOOKUP(INDEX($X$121:$AJ$121,MATCH(MIN(ABS($X$121:$AJ$121-AVERAGE(P127:P129))),ABS($X$121:$AJ$121-AVERAGE(P127:P129)),0)),$X$121:$AJ$124,3,0))</f>
        <v/>
      </c>
      <c r="Q123" s="26" t="str">
        <f t="array" ref="Q123">IF(Q127="","",HLOOKUP(INDEX($X$121:$AJ$121,MATCH(MIN(ABS($X$121:$AJ$121-AVERAGE(Q127:Q129))),ABS($X$121:$AJ$121-AVERAGE(Q127:Q129)),0)),$X$121:$AJ$124,3,0))</f>
        <v/>
      </c>
      <c r="R123" s="26" t="str">
        <f t="array" ref="R123">IF(R127="","",HLOOKUP(INDEX($X$121:$AJ$121,MATCH(MIN(ABS($X$121:$AJ$121-AVERAGE(R127:R129))),ABS($X$121:$AJ$121-AVERAGE(R127:R129)),0)),$X$121:$AJ$124,3,0))</f>
        <v/>
      </c>
      <c r="S123" s="26" t="str">
        <f t="array" ref="S123">IF(S127="","",HLOOKUP(INDEX($X$121:$AJ$121,MATCH(MIN(ABS($X$121:$AJ$121-AVERAGE(S127:S129))),ABS($X$121:$AJ$121-AVERAGE(S127:S129)),0)),$X$121:$AJ$124,3,0))</f>
        <v/>
      </c>
      <c r="T123" s="26" t="str">
        <f t="array" ref="T123">IF(T127="","",HLOOKUP(INDEX($X$121:$AJ$121,MATCH(MIN(ABS($X$121:$AJ$121-AVERAGE(T127:T129))),ABS($X$121:$AJ$121-AVERAGE(T127:T129)),0)),$X$121:$AJ$124,3,0))</f>
        <v/>
      </c>
      <c r="W123" s="79" t="s">
        <v>55</v>
      </c>
      <c r="X123" s="33">
        <f>X121-X122</f>
        <v>-0.49000000000000199</v>
      </c>
      <c r="Y123" s="33">
        <f t="shared" ref="Y123:AJ123" si="56">Y121-Y122</f>
        <v>0.43999999999999773</v>
      </c>
      <c r="Z123" s="33">
        <f t="shared" si="56"/>
        <v>-0.15999999999999659</v>
      </c>
      <c r="AA123" s="33">
        <f t="shared" si="56"/>
        <v>-1.1000000000000227</v>
      </c>
      <c r="AB123" s="42">
        <f t="shared" si="56"/>
        <v>-2</v>
      </c>
      <c r="AC123" s="42">
        <f t="shared" si="56"/>
        <v>-3</v>
      </c>
      <c r="AD123" s="42">
        <f t="shared" si="56"/>
        <v>-4</v>
      </c>
      <c r="AE123" s="42">
        <f t="shared" si="56"/>
        <v>-4</v>
      </c>
      <c r="AF123" s="42">
        <f t="shared" si="56"/>
        <v>-8</v>
      </c>
      <c r="AG123" s="42">
        <f t="shared" si="56"/>
        <v>-9</v>
      </c>
      <c r="AH123" s="42">
        <f t="shared" si="56"/>
        <v>-19</v>
      </c>
      <c r="AI123" s="42">
        <f t="shared" si="56"/>
        <v>-22</v>
      </c>
      <c r="AJ123" s="42">
        <f t="shared" si="56"/>
        <v>-16</v>
      </c>
    </row>
    <row r="124" spans="1:48" ht="30" hidden="1" customHeight="1" x14ac:dyDescent="0.35">
      <c r="A124" s="188" t="s">
        <v>141</v>
      </c>
      <c r="B124" s="188"/>
      <c r="C124" s="91">
        <f>X124</f>
        <v>1.2E-2</v>
      </c>
      <c r="D124" s="91">
        <f>C124</f>
        <v>1.2E-2</v>
      </c>
      <c r="E124" s="91">
        <f t="shared" ref="E124:Q124" si="57">D124</f>
        <v>1.2E-2</v>
      </c>
      <c r="F124" s="91">
        <f t="shared" si="57"/>
        <v>1.2E-2</v>
      </c>
      <c r="G124" s="91">
        <f t="shared" si="57"/>
        <v>1.2E-2</v>
      </c>
      <c r="H124" s="91">
        <f t="shared" si="57"/>
        <v>1.2E-2</v>
      </c>
      <c r="I124" s="91">
        <f t="shared" si="57"/>
        <v>1.2E-2</v>
      </c>
      <c r="J124" s="91">
        <f t="shared" si="57"/>
        <v>1.2E-2</v>
      </c>
      <c r="K124" s="91">
        <f t="shared" si="57"/>
        <v>1.2E-2</v>
      </c>
      <c r="L124" s="91">
        <f t="shared" si="57"/>
        <v>1.2E-2</v>
      </c>
      <c r="M124" s="91">
        <f t="shared" si="57"/>
        <v>1.2E-2</v>
      </c>
      <c r="N124" s="91">
        <f t="shared" si="57"/>
        <v>1.2E-2</v>
      </c>
      <c r="O124" s="91">
        <f t="shared" si="57"/>
        <v>1.2E-2</v>
      </c>
      <c r="P124" s="91">
        <f t="shared" si="57"/>
        <v>1.2E-2</v>
      </c>
      <c r="Q124" s="91">
        <f t="shared" si="57"/>
        <v>1.2E-2</v>
      </c>
      <c r="R124" s="91"/>
      <c r="S124" s="91"/>
      <c r="T124" s="91"/>
      <c r="W124" s="79" t="s">
        <v>141</v>
      </c>
      <c r="X124" s="51">
        <f>1.2%</f>
        <v>1.2E-2</v>
      </c>
      <c r="Y124" s="51">
        <f t="shared" ref="Y124:AJ124" si="58">1.2%</f>
        <v>1.2E-2</v>
      </c>
      <c r="Z124" s="51">
        <f t="shared" si="58"/>
        <v>1.2E-2</v>
      </c>
      <c r="AA124" s="51">
        <f t="shared" si="58"/>
        <v>1.2E-2</v>
      </c>
      <c r="AB124" s="51">
        <f t="shared" si="58"/>
        <v>1.2E-2</v>
      </c>
      <c r="AC124" s="51">
        <f t="shared" si="58"/>
        <v>1.2E-2</v>
      </c>
      <c r="AD124" s="51">
        <f t="shared" si="58"/>
        <v>1.2E-2</v>
      </c>
      <c r="AE124" s="51">
        <f t="shared" si="58"/>
        <v>1.2E-2</v>
      </c>
      <c r="AF124" s="51">
        <f t="shared" si="58"/>
        <v>1.2E-2</v>
      </c>
      <c r="AG124" s="51">
        <f t="shared" si="58"/>
        <v>1.2E-2</v>
      </c>
      <c r="AH124" s="51">
        <f t="shared" si="58"/>
        <v>1.2E-2</v>
      </c>
      <c r="AI124" s="51">
        <f t="shared" si="58"/>
        <v>1.2E-2</v>
      </c>
      <c r="AJ124" s="51">
        <f t="shared" si="58"/>
        <v>1.2E-2</v>
      </c>
    </row>
    <row r="125" spans="1:48" ht="30" hidden="1" customHeight="1" x14ac:dyDescent="0.35">
      <c r="A125" s="188" t="s">
        <v>38</v>
      </c>
      <c r="B125" s="197" t="s">
        <v>56</v>
      </c>
      <c r="C125" s="222" t="s">
        <v>37</v>
      </c>
      <c r="D125" s="223"/>
      <c r="E125" s="223"/>
      <c r="F125" s="223"/>
      <c r="G125" s="223"/>
      <c r="H125" s="223"/>
      <c r="I125" s="223"/>
      <c r="J125" s="223"/>
      <c r="K125" s="223"/>
      <c r="L125" s="223"/>
      <c r="M125" s="223"/>
      <c r="N125" s="223"/>
      <c r="O125" s="223"/>
      <c r="P125" s="223"/>
      <c r="Q125" s="223"/>
      <c r="R125" s="223"/>
      <c r="S125" s="223"/>
      <c r="T125" s="223"/>
    </row>
    <row r="126" spans="1:48" ht="30" hidden="1" customHeight="1" x14ac:dyDescent="0.35">
      <c r="A126" s="188"/>
      <c r="B126" s="197"/>
      <c r="C126" s="79" t="s">
        <v>27</v>
      </c>
      <c r="D126" s="79" t="s">
        <v>28</v>
      </c>
      <c r="E126" s="79" t="s">
        <v>29</v>
      </c>
      <c r="F126" s="79" t="s">
        <v>30</v>
      </c>
      <c r="G126" s="79" t="s">
        <v>31</v>
      </c>
      <c r="H126" s="79" t="s">
        <v>32</v>
      </c>
      <c r="I126" s="79" t="s">
        <v>33</v>
      </c>
      <c r="J126" s="79" t="s">
        <v>34</v>
      </c>
      <c r="K126" s="79" t="s">
        <v>35</v>
      </c>
      <c r="L126" s="79" t="s">
        <v>36</v>
      </c>
      <c r="M126" s="79" t="s">
        <v>40</v>
      </c>
      <c r="N126" s="79" t="s">
        <v>41</v>
      </c>
      <c r="O126" s="79" t="s">
        <v>42</v>
      </c>
      <c r="P126" s="79" t="s">
        <v>43</v>
      </c>
      <c r="Q126" s="79" t="s">
        <v>44</v>
      </c>
      <c r="R126" s="79" t="s">
        <v>45</v>
      </c>
      <c r="S126" s="79" t="s">
        <v>46</v>
      </c>
      <c r="T126" s="79" t="s">
        <v>47</v>
      </c>
      <c r="U126" s="79" t="s">
        <v>212</v>
      </c>
      <c r="V126" s="79" t="s">
        <v>213</v>
      </c>
      <c r="W126" s="79" t="s">
        <v>214</v>
      </c>
      <c r="X126" s="79" t="s">
        <v>215</v>
      </c>
      <c r="Y126" s="79" t="s">
        <v>216</v>
      </c>
      <c r="Z126" s="79" t="s">
        <v>217</v>
      </c>
      <c r="AA126" s="79" t="s">
        <v>218</v>
      </c>
      <c r="AB126" s="79" t="s">
        <v>219</v>
      </c>
      <c r="AC126" s="79" t="s">
        <v>220</v>
      </c>
      <c r="AD126" s="79" t="s">
        <v>221</v>
      </c>
      <c r="AE126" s="79" t="s">
        <v>222</v>
      </c>
      <c r="AF126" s="79" t="s">
        <v>223</v>
      </c>
      <c r="AG126" s="79" t="s">
        <v>224</v>
      </c>
      <c r="AH126" s="79" t="s">
        <v>225</v>
      </c>
      <c r="AI126" s="79" t="s">
        <v>226</v>
      </c>
      <c r="AJ126" s="79" t="s">
        <v>227</v>
      </c>
      <c r="AK126" s="79" t="s">
        <v>228</v>
      </c>
      <c r="AL126" s="79" t="s">
        <v>229</v>
      </c>
      <c r="AM126" s="79" t="s">
        <v>230</v>
      </c>
      <c r="AN126" s="79" t="s">
        <v>231</v>
      </c>
      <c r="AO126" s="79" t="s">
        <v>232</v>
      </c>
      <c r="AP126" s="79" t="s">
        <v>233</v>
      </c>
      <c r="AQ126" s="79" t="s">
        <v>234</v>
      </c>
      <c r="AR126" s="79" t="s">
        <v>235</v>
      </c>
      <c r="AS126" s="79" t="s">
        <v>236</v>
      </c>
      <c r="AT126" s="79" t="s">
        <v>237</v>
      </c>
      <c r="AU126" s="79" t="s">
        <v>238</v>
      </c>
      <c r="AV126" s="79" t="s">
        <v>239</v>
      </c>
    </row>
    <row r="127" spans="1:48" ht="30" hidden="1" customHeight="1" x14ac:dyDescent="0.35">
      <c r="A127" s="79" t="s">
        <v>24</v>
      </c>
      <c r="B127" s="192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</row>
    <row r="128" spans="1:48" ht="30" hidden="1" customHeight="1" x14ac:dyDescent="0.35">
      <c r="A128" s="79" t="s">
        <v>25</v>
      </c>
      <c r="B128" s="192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</row>
    <row r="129" spans="1:48" ht="30" hidden="1" customHeight="1" x14ac:dyDescent="0.35">
      <c r="A129" s="79" t="s">
        <v>26</v>
      </c>
      <c r="B129" s="192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</row>
    <row r="130" spans="1:48" ht="30" hidden="1" customHeight="1" x14ac:dyDescent="0.35">
      <c r="A130" s="188" t="s">
        <v>206</v>
      </c>
      <c r="B130" s="188"/>
      <c r="C130" s="68" t="str">
        <f>IF(C127="","",AVERAGE(C127:C129))</f>
        <v/>
      </c>
      <c r="D130" s="68" t="str">
        <f t="shared" ref="D130:T130" si="59">IF(D127="","",AVERAGE(D127:D129))</f>
        <v/>
      </c>
      <c r="E130" s="68" t="str">
        <f t="shared" si="59"/>
        <v/>
      </c>
      <c r="F130" s="68" t="str">
        <f t="shared" si="59"/>
        <v/>
      </c>
      <c r="G130" s="68" t="str">
        <f t="shared" si="59"/>
        <v/>
      </c>
      <c r="H130" s="68" t="str">
        <f t="shared" si="59"/>
        <v/>
      </c>
      <c r="I130" s="68" t="str">
        <f t="shared" si="59"/>
        <v/>
      </c>
      <c r="J130" s="68" t="str">
        <f t="shared" si="59"/>
        <v/>
      </c>
      <c r="K130" s="68" t="str">
        <f t="shared" si="59"/>
        <v/>
      </c>
      <c r="L130" s="68" t="str">
        <f t="shared" si="59"/>
        <v/>
      </c>
      <c r="M130" s="68" t="str">
        <f t="shared" si="59"/>
        <v/>
      </c>
      <c r="N130" s="68" t="str">
        <f t="shared" si="59"/>
        <v/>
      </c>
      <c r="O130" s="68" t="str">
        <f t="shared" si="59"/>
        <v/>
      </c>
      <c r="P130" s="68" t="str">
        <f t="shared" si="59"/>
        <v/>
      </c>
      <c r="Q130" s="68" t="str">
        <f t="shared" si="59"/>
        <v/>
      </c>
      <c r="R130" s="68" t="str">
        <f t="shared" si="59"/>
        <v/>
      </c>
      <c r="S130" s="68" t="str">
        <f t="shared" si="59"/>
        <v/>
      </c>
      <c r="T130" s="68" t="str">
        <f t="shared" si="59"/>
        <v/>
      </c>
    </row>
    <row r="131" spans="1:48" ht="30" hidden="1" customHeight="1" x14ac:dyDescent="0.35">
      <c r="A131" s="188" t="s">
        <v>207</v>
      </c>
      <c r="B131" s="188"/>
      <c r="C131" s="59" t="str">
        <f>IF(C127="","",C130+C123)</f>
        <v/>
      </c>
      <c r="D131" s="59" t="str">
        <f t="shared" ref="D131:T131" si="60">IF(D127="","",D130+D123)</f>
        <v/>
      </c>
      <c r="E131" s="59" t="str">
        <f t="shared" si="60"/>
        <v/>
      </c>
      <c r="F131" s="59" t="str">
        <f t="shared" si="60"/>
        <v/>
      </c>
      <c r="G131" s="59" t="str">
        <f t="shared" si="60"/>
        <v/>
      </c>
      <c r="H131" s="59" t="str">
        <f t="shared" si="60"/>
        <v/>
      </c>
      <c r="I131" s="59" t="str">
        <f t="shared" si="60"/>
        <v/>
      </c>
      <c r="J131" s="59" t="str">
        <f t="shared" si="60"/>
        <v/>
      </c>
      <c r="K131" s="59" t="str">
        <f t="shared" si="60"/>
        <v/>
      </c>
      <c r="L131" s="59" t="str">
        <f t="shared" si="60"/>
        <v/>
      </c>
      <c r="M131" s="59" t="str">
        <f t="shared" si="60"/>
        <v/>
      </c>
      <c r="N131" s="59" t="str">
        <f t="shared" si="60"/>
        <v/>
      </c>
      <c r="O131" s="59" t="str">
        <f t="shared" si="60"/>
        <v/>
      </c>
      <c r="P131" s="59" t="str">
        <f t="shared" si="60"/>
        <v/>
      </c>
      <c r="Q131" s="59" t="str">
        <f t="shared" si="60"/>
        <v/>
      </c>
      <c r="R131" s="59" t="str">
        <f t="shared" si="60"/>
        <v/>
      </c>
      <c r="S131" s="59" t="str">
        <f t="shared" si="60"/>
        <v/>
      </c>
      <c r="T131" s="59" t="str">
        <f t="shared" si="60"/>
        <v/>
      </c>
      <c r="U131" s="10"/>
      <c r="V131" s="11"/>
    </row>
    <row r="132" spans="1:48" ht="30" hidden="1" customHeight="1" x14ac:dyDescent="0.35">
      <c r="A132" s="180" t="s">
        <v>205</v>
      </c>
      <c r="B132" s="182"/>
      <c r="C132" s="63" t="str">
        <f>IF(C127="","",STDEV(C127:C129)/C131)</f>
        <v/>
      </c>
      <c r="D132" s="63" t="str">
        <f t="shared" ref="D132:T132" si="61">IF(D127="","",STDEV(D127:D129)/D131)</f>
        <v/>
      </c>
      <c r="E132" s="63" t="str">
        <f t="shared" si="61"/>
        <v/>
      </c>
      <c r="F132" s="63" t="str">
        <f t="shared" si="61"/>
        <v/>
      </c>
      <c r="G132" s="63" t="str">
        <f t="shared" si="61"/>
        <v/>
      </c>
      <c r="H132" s="63" t="str">
        <f t="shared" si="61"/>
        <v/>
      </c>
      <c r="I132" s="63" t="str">
        <f t="shared" si="61"/>
        <v/>
      </c>
      <c r="J132" s="63" t="str">
        <f t="shared" si="61"/>
        <v/>
      </c>
      <c r="K132" s="63" t="str">
        <f t="shared" si="61"/>
        <v/>
      </c>
      <c r="L132" s="63" t="str">
        <f t="shared" si="61"/>
        <v/>
      </c>
      <c r="M132" s="63" t="str">
        <f t="shared" si="61"/>
        <v/>
      </c>
      <c r="N132" s="63" t="str">
        <f t="shared" si="61"/>
        <v/>
      </c>
      <c r="O132" s="63" t="str">
        <f t="shared" si="61"/>
        <v/>
      </c>
      <c r="P132" s="63" t="str">
        <f t="shared" si="61"/>
        <v/>
      </c>
      <c r="Q132" s="63" t="str">
        <f t="shared" si="61"/>
        <v/>
      </c>
      <c r="R132" s="63" t="str">
        <f t="shared" si="61"/>
        <v/>
      </c>
      <c r="S132" s="63" t="str">
        <f t="shared" si="61"/>
        <v/>
      </c>
      <c r="T132" s="63" t="str">
        <f t="shared" si="61"/>
        <v/>
      </c>
      <c r="U132" s="10"/>
      <c r="V132" s="11"/>
    </row>
    <row r="133" spans="1:48" ht="30" hidden="1" customHeight="1" x14ac:dyDescent="0.35">
      <c r="A133" s="180" t="s">
        <v>49</v>
      </c>
      <c r="B133" s="182"/>
      <c r="C133" s="273" t="e">
        <f>ROUND(AVERAGE(C131:T131),0)</f>
        <v>#DIV/0!</v>
      </c>
      <c r="D133" s="274"/>
      <c r="E133" s="274"/>
      <c r="F133" s="274"/>
      <c r="G133" s="274"/>
      <c r="H133" s="274"/>
      <c r="I133" s="274"/>
      <c r="J133" s="274"/>
      <c r="K133" s="274"/>
      <c r="L133" s="274"/>
      <c r="M133" s="274"/>
      <c r="N133" s="274"/>
      <c r="O133" s="274"/>
      <c r="P133" s="274"/>
      <c r="Q133" s="274"/>
      <c r="R133" s="274"/>
      <c r="S133" s="274"/>
      <c r="T133" s="275"/>
      <c r="U133" s="10"/>
      <c r="V133" s="11"/>
    </row>
    <row r="134" spans="1:48" ht="30" hidden="1" customHeight="1" x14ac:dyDescent="0.35">
      <c r="A134" s="188" t="s">
        <v>13</v>
      </c>
      <c r="B134" s="188"/>
      <c r="C134" s="215" t="str">
        <f>IF(B127="","Không đánh giá",IF(C133&gt;=B127,"Đạt","Không đạt"))</f>
        <v>Không đánh giá</v>
      </c>
      <c r="D134" s="215"/>
      <c r="E134" s="215"/>
      <c r="F134" s="215"/>
      <c r="G134" s="215"/>
      <c r="H134" s="215"/>
      <c r="I134" s="215"/>
      <c r="J134" s="215"/>
      <c r="K134" s="215"/>
      <c r="L134" s="215"/>
      <c r="M134" s="215"/>
      <c r="N134" s="215"/>
      <c r="O134" s="215"/>
      <c r="P134" s="215"/>
      <c r="Q134" s="215"/>
      <c r="R134" s="215"/>
      <c r="S134" s="215"/>
      <c r="T134" s="215"/>
      <c r="U134" s="7"/>
      <c r="V134" s="7"/>
    </row>
    <row r="135" spans="1:48" s="75" customFormat="1" ht="30" hidden="1" customHeight="1" x14ac:dyDescent="0.35">
      <c r="A135" s="255" t="s">
        <v>188</v>
      </c>
      <c r="B135" s="255"/>
      <c r="C135" s="262" t="e">
        <f>MAX(C132:T132)/SQRT(COUNT(C127:C129))</f>
        <v>#DIV/0!</v>
      </c>
      <c r="D135" s="262"/>
      <c r="E135" s="262"/>
      <c r="F135" s="262"/>
      <c r="G135" s="262"/>
      <c r="H135" s="262"/>
      <c r="I135" s="262"/>
      <c r="J135" s="262"/>
      <c r="K135" s="262"/>
      <c r="L135" s="262"/>
      <c r="M135" s="262"/>
      <c r="N135" s="262"/>
      <c r="O135" s="262"/>
      <c r="P135" s="262"/>
      <c r="Q135" s="262"/>
      <c r="R135" s="262"/>
      <c r="S135" s="262"/>
      <c r="T135" s="262"/>
    </row>
    <row r="136" spans="1:48" s="72" customFormat="1" ht="30" hidden="1" customHeight="1" x14ac:dyDescent="0.35">
      <c r="A136" s="193" t="s">
        <v>187</v>
      </c>
      <c r="B136" s="193"/>
      <c r="C136" s="271">
        <f>MAX(C124:T124)/2</f>
        <v>6.0000000000000001E-3</v>
      </c>
      <c r="D136" s="271"/>
      <c r="E136" s="271"/>
      <c r="F136" s="271"/>
      <c r="G136" s="271"/>
      <c r="H136" s="271"/>
      <c r="I136" s="271"/>
      <c r="J136" s="271"/>
      <c r="K136" s="271"/>
      <c r="L136" s="271"/>
      <c r="M136" s="271"/>
      <c r="N136" s="271"/>
      <c r="O136" s="271"/>
      <c r="P136" s="271"/>
      <c r="Q136" s="271"/>
      <c r="R136" s="271"/>
      <c r="S136" s="271"/>
      <c r="T136" s="271"/>
    </row>
    <row r="137" spans="1:48" ht="30" hidden="1" customHeight="1" x14ac:dyDescent="0.35">
      <c r="A137" s="188" t="s">
        <v>53</v>
      </c>
      <c r="B137" s="188"/>
      <c r="C137" s="272" t="e">
        <f>SQRT(SUMSQ(C135:T136))</f>
        <v>#DIV/0!</v>
      </c>
      <c r="D137" s="272"/>
      <c r="E137" s="272"/>
      <c r="F137" s="272"/>
      <c r="G137" s="272"/>
      <c r="H137" s="272"/>
      <c r="I137" s="272"/>
      <c r="J137" s="272"/>
      <c r="K137" s="272"/>
      <c r="L137" s="272"/>
      <c r="M137" s="272"/>
      <c r="N137" s="272"/>
      <c r="O137" s="272"/>
      <c r="P137" s="272"/>
      <c r="Q137" s="272"/>
      <c r="R137" s="272"/>
      <c r="S137" s="272"/>
      <c r="T137" s="272"/>
    </row>
    <row r="138" spans="1:48" ht="30" hidden="1" customHeight="1" x14ac:dyDescent="0.35">
      <c r="A138" s="188" t="s">
        <v>54</v>
      </c>
      <c r="B138" s="188"/>
      <c r="C138" s="270" t="e">
        <f>ROUNDUP(C137*2,3)</f>
        <v>#DIV/0!</v>
      </c>
      <c r="D138" s="270"/>
      <c r="E138" s="270"/>
      <c r="F138" s="270"/>
      <c r="G138" s="270"/>
      <c r="H138" s="270"/>
      <c r="I138" s="270"/>
      <c r="J138" s="270"/>
      <c r="K138" s="270"/>
      <c r="L138" s="270"/>
      <c r="M138" s="270"/>
      <c r="N138" s="270"/>
      <c r="O138" s="270"/>
      <c r="P138" s="270"/>
      <c r="Q138" s="270"/>
      <c r="R138" s="270"/>
      <c r="S138" s="270"/>
      <c r="T138" s="270"/>
    </row>
    <row r="139" spans="1:48" ht="30" hidden="1" customHeight="1" x14ac:dyDescent="0.35">
      <c r="A139" s="5" t="s">
        <v>145</v>
      </c>
    </row>
    <row r="140" spans="1:48" ht="30" hidden="1" customHeight="1" x14ac:dyDescent="0.35">
      <c r="A140" s="279" t="s">
        <v>71</v>
      </c>
      <c r="B140" s="279"/>
      <c r="C140" s="278">
        <v>25</v>
      </c>
      <c r="D140" s="278"/>
      <c r="E140" s="278"/>
      <c r="F140" s="278"/>
      <c r="G140" s="278"/>
      <c r="H140" s="278"/>
      <c r="I140" s="278"/>
      <c r="J140" s="278"/>
      <c r="K140" s="278"/>
      <c r="L140" s="278"/>
      <c r="M140" s="278"/>
      <c r="N140" s="278"/>
      <c r="O140" s="278"/>
      <c r="P140" s="278"/>
      <c r="Q140" s="278"/>
      <c r="R140" s="278"/>
      <c r="S140" s="278"/>
      <c r="T140" s="278"/>
    </row>
    <row r="141" spans="1:48" ht="30" hidden="1" customHeight="1" x14ac:dyDescent="0.35">
      <c r="A141" s="276" t="s">
        <v>69</v>
      </c>
      <c r="B141" s="277"/>
      <c r="C141" s="278"/>
      <c r="D141" s="278"/>
      <c r="E141" s="278"/>
      <c r="F141" s="278"/>
      <c r="G141" s="278"/>
      <c r="H141" s="278"/>
      <c r="I141" s="278"/>
      <c r="J141" s="278"/>
      <c r="K141" s="278"/>
      <c r="L141" s="278"/>
      <c r="M141" s="278"/>
      <c r="N141" s="278"/>
      <c r="O141" s="278"/>
      <c r="P141" s="278"/>
      <c r="Q141" s="278"/>
      <c r="R141" s="278"/>
      <c r="S141" s="278"/>
      <c r="T141" s="278"/>
    </row>
    <row r="142" spans="1:48" ht="30" hidden="1" customHeight="1" x14ac:dyDescent="0.35">
      <c r="A142" s="276" t="s">
        <v>70</v>
      </c>
      <c r="B142" s="277"/>
      <c r="C142" s="278"/>
      <c r="D142" s="278"/>
      <c r="E142" s="278"/>
      <c r="F142" s="278"/>
      <c r="G142" s="278"/>
      <c r="H142" s="278"/>
      <c r="I142" s="278"/>
      <c r="J142" s="278"/>
      <c r="K142" s="278"/>
      <c r="L142" s="278"/>
      <c r="M142" s="278"/>
      <c r="N142" s="278"/>
      <c r="O142" s="278"/>
      <c r="P142" s="278"/>
      <c r="Q142" s="278"/>
      <c r="R142" s="278"/>
      <c r="S142" s="278"/>
      <c r="T142" s="278"/>
    </row>
    <row r="143" spans="1:48" ht="30" hidden="1" customHeight="1" x14ac:dyDescent="0.35">
      <c r="A143" s="180" t="s">
        <v>161</v>
      </c>
      <c r="B143" s="182"/>
      <c r="C143" s="35"/>
      <c r="D143" s="35"/>
      <c r="E143" s="35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</row>
    <row r="144" spans="1:48" ht="30" hidden="1" customHeight="1" x14ac:dyDescent="0.35">
      <c r="A144" s="188" t="s">
        <v>55</v>
      </c>
      <c r="B144" s="188"/>
      <c r="C144" s="64"/>
      <c r="D144" s="64"/>
      <c r="E144" s="64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</row>
    <row r="145" spans="1:22" ht="30" hidden="1" customHeight="1" x14ac:dyDescent="0.35">
      <c r="A145" s="188" t="s">
        <v>8</v>
      </c>
      <c r="B145" s="188"/>
      <c r="C145" s="64"/>
      <c r="D145" s="64"/>
      <c r="E145" s="64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</row>
    <row r="146" spans="1:22" ht="30" hidden="1" customHeight="1" x14ac:dyDescent="0.35">
      <c r="A146" s="188" t="s">
        <v>38</v>
      </c>
      <c r="B146" s="197" t="s">
        <v>68</v>
      </c>
      <c r="C146" s="222" t="s">
        <v>37</v>
      </c>
      <c r="D146" s="223"/>
      <c r="E146" s="223"/>
      <c r="F146" s="223"/>
      <c r="G146" s="223"/>
      <c r="H146" s="223"/>
      <c r="I146" s="223"/>
      <c r="J146" s="223"/>
      <c r="K146" s="223"/>
      <c r="L146" s="223"/>
      <c r="M146" s="223"/>
      <c r="N146" s="223"/>
      <c r="O146" s="223"/>
      <c r="P146" s="223"/>
      <c r="Q146" s="223"/>
      <c r="R146" s="223"/>
      <c r="S146" s="223"/>
      <c r="T146" s="223"/>
    </row>
    <row r="147" spans="1:22" ht="30" hidden="1" customHeight="1" x14ac:dyDescent="0.35">
      <c r="A147" s="188"/>
      <c r="B147" s="197"/>
      <c r="C147" s="79" t="s">
        <v>27</v>
      </c>
      <c r="D147" s="79" t="s">
        <v>28</v>
      </c>
      <c r="E147" s="79" t="s">
        <v>29</v>
      </c>
      <c r="F147" s="79" t="s">
        <v>30</v>
      </c>
      <c r="G147" s="79" t="s">
        <v>31</v>
      </c>
      <c r="H147" s="79" t="s">
        <v>32</v>
      </c>
      <c r="I147" s="79" t="s">
        <v>33</v>
      </c>
      <c r="J147" s="79" t="s">
        <v>34</v>
      </c>
      <c r="K147" s="79" t="s">
        <v>35</v>
      </c>
      <c r="L147" s="79" t="s">
        <v>36</v>
      </c>
      <c r="M147" s="79" t="s">
        <v>40</v>
      </c>
      <c r="N147" s="79" t="s">
        <v>41</v>
      </c>
      <c r="O147" s="79" t="s">
        <v>42</v>
      </c>
      <c r="P147" s="79" t="s">
        <v>43</v>
      </c>
      <c r="Q147" s="79" t="s">
        <v>44</v>
      </c>
      <c r="R147" s="79" t="s">
        <v>45</v>
      </c>
      <c r="S147" s="79" t="s">
        <v>46</v>
      </c>
      <c r="T147" s="79" t="s">
        <v>47</v>
      </c>
      <c r="U147" s="90" t="s">
        <v>73</v>
      </c>
    </row>
    <row r="148" spans="1:22" ht="30" hidden="1" customHeight="1" x14ac:dyDescent="0.35">
      <c r="A148" s="79" t="s">
        <v>24</v>
      </c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11"/>
      <c r="V148" s="11"/>
    </row>
    <row r="149" spans="1:22" ht="30" hidden="1" customHeight="1" x14ac:dyDescent="0.35">
      <c r="A149" s="79" t="s">
        <v>25</v>
      </c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11"/>
      <c r="V149" s="11"/>
    </row>
    <row r="150" spans="1:22" ht="30" hidden="1" customHeight="1" x14ac:dyDescent="0.35">
      <c r="A150" s="79" t="s">
        <v>26</v>
      </c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11"/>
      <c r="V150" s="11"/>
    </row>
    <row r="151" spans="1:22" ht="30" hidden="1" customHeight="1" x14ac:dyDescent="0.35">
      <c r="A151" s="79" t="s">
        <v>57</v>
      </c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11"/>
      <c r="V151" s="11"/>
    </row>
    <row r="152" spans="1:22" ht="30" hidden="1" customHeight="1" x14ac:dyDescent="0.35">
      <c r="A152" s="79" t="s">
        <v>58</v>
      </c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11"/>
      <c r="V152" s="11"/>
    </row>
    <row r="153" spans="1:22" ht="30" hidden="1" customHeight="1" x14ac:dyDescent="0.35">
      <c r="A153" s="79" t="s">
        <v>59</v>
      </c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11"/>
      <c r="V153" s="11"/>
    </row>
    <row r="154" spans="1:22" ht="30" hidden="1" customHeight="1" x14ac:dyDescent="0.35">
      <c r="A154" s="79" t="s">
        <v>60</v>
      </c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11"/>
      <c r="V154" s="11"/>
    </row>
    <row r="155" spans="1:22" ht="30" hidden="1" customHeight="1" x14ac:dyDescent="0.35">
      <c r="A155" s="79" t="s">
        <v>61</v>
      </c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11"/>
      <c r="V155" s="11"/>
    </row>
    <row r="156" spans="1:22" ht="30" hidden="1" customHeight="1" x14ac:dyDescent="0.35">
      <c r="A156" s="79" t="s">
        <v>62</v>
      </c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11"/>
      <c r="V156" s="11"/>
    </row>
    <row r="157" spans="1:22" ht="30" hidden="1" customHeight="1" x14ac:dyDescent="0.35">
      <c r="A157" s="79" t="s">
        <v>63</v>
      </c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11"/>
      <c r="V157" s="11"/>
    </row>
    <row r="158" spans="1:22" ht="30" hidden="1" customHeight="1" x14ac:dyDescent="0.35">
      <c r="A158" s="79" t="s">
        <v>24</v>
      </c>
      <c r="B158" s="280" t="s">
        <v>202</v>
      </c>
      <c r="C158" s="27" t="str">
        <f>IF(C148="","",C148+C$144)</f>
        <v/>
      </c>
      <c r="D158" s="27" t="str">
        <f t="shared" ref="D158:T158" si="62">IF(D148="","",D148+D$144)</f>
        <v/>
      </c>
      <c r="E158" s="27" t="str">
        <f t="shared" si="62"/>
        <v/>
      </c>
      <c r="F158" s="27" t="str">
        <f t="shared" si="62"/>
        <v/>
      </c>
      <c r="G158" s="27" t="str">
        <f t="shared" si="62"/>
        <v/>
      </c>
      <c r="H158" s="27" t="str">
        <f t="shared" si="62"/>
        <v/>
      </c>
      <c r="I158" s="27" t="str">
        <f t="shared" si="62"/>
        <v/>
      </c>
      <c r="J158" s="27" t="str">
        <f t="shared" si="62"/>
        <v/>
      </c>
      <c r="K158" s="27" t="str">
        <f t="shared" si="62"/>
        <v/>
      </c>
      <c r="L158" s="27" t="str">
        <f t="shared" si="62"/>
        <v/>
      </c>
      <c r="M158" s="27" t="str">
        <f t="shared" si="62"/>
        <v/>
      </c>
      <c r="N158" s="27" t="str">
        <f t="shared" si="62"/>
        <v/>
      </c>
      <c r="O158" s="27" t="str">
        <f t="shared" si="62"/>
        <v/>
      </c>
      <c r="P158" s="27" t="str">
        <f t="shared" si="62"/>
        <v/>
      </c>
      <c r="Q158" s="27" t="str">
        <f t="shared" si="62"/>
        <v/>
      </c>
      <c r="R158" s="27" t="str">
        <f t="shared" si="62"/>
        <v/>
      </c>
      <c r="S158" s="27" t="str">
        <f t="shared" si="62"/>
        <v/>
      </c>
      <c r="T158" s="27" t="str">
        <f t="shared" si="62"/>
        <v/>
      </c>
      <c r="U158" s="33">
        <f>1/2*(MAX(C158:T158)-MIN(C158:T158))</f>
        <v>0</v>
      </c>
      <c r="V158" s="11"/>
    </row>
    <row r="159" spans="1:22" ht="30" hidden="1" customHeight="1" x14ac:dyDescent="0.35">
      <c r="A159" s="79" t="s">
        <v>25</v>
      </c>
      <c r="B159" s="281"/>
      <c r="C159" s="27" t="str">
        <f t="shared" ref="C159:T167" si="63">IF(C149="","",C149+C$144)</f>
        <v/>
      </c>
      <c r="D159" s="27" t="str">
        <f t="shared" si="63"/>
        <v/>
      </c>
      <c r="E159" s="27" t="str">
        <f t="shared" si="63"/>
        <v/>
      </c>
      <c r="F159" s="27" t="str">
        <f t="shared" si="63"/>
        <v/>
      </c>
      <c r="G159" s="27" t="str">
        <f t="shared" si="63"/>
        <v/>
      </c>
      <c r="H159" s="27" t="str">
        <f t="shared" si="63"/>
        <v/>
      </c>
      <c r="I159" s="27" t="str">
        <f t="shared" si="63"/>
        <v/>
      </c>
      <c r="J159" s="27" t="str">
        <f t="shared" si="63"/>
        <v/>
      </c>
      <c r="K159" s="27" t="str">
        <f t="shared" si="63"/>
        <v/>
      </c>
      <c r="L159" s="27" t="str">
        <f t="shared" si="63"/>
        <v/>
      </c>
      <c r="M159" s="27" t="str">
        <f t="shared" si="63"/>
        <v/>
      </c>
      <c r="N159" s="27" t="str">
        <f t="shared" si="63"/>
        <v/>
      </c>
      <c r="O159" s="27" t="str">
        <f t="shared" si="63"/>
        <v/>
      </c>
      <c r="P159" s="27" t="str">
        <f t="shared" si="63"/>
        <v/>
      </c>
      <c r="Q159" s="27" t="str">
        <f t="shared" si="63"/>
        <v/>
      </c>
      <c r="R159" s="27" t="str">
        <f t="shared" si="63"/>
        <v/>
      </c>
      <c r="S159" s="27" t="str">
        <f t="shared" si="63"/>
        <v/>
      </c>
      <c r="T159" s="27" t="str">
        <f t="shared" si="63"/>
        <v/>
      </c>
      <c r="U159" s="33">
        <f t="shared" ref="U159:U167" si="64">1/2*(MAX(C159:T159)-MIN(C159:T159))</f>
        <v>0</v>
      </c>
      <c r="V159" s="11"/>
    </row>
    <row r="160" spans="1:22" ht="30" hidden="1" customHeight="1" x14ac:dyDescent="0.35">
      <c r="A160" s="79" t="s">
        <v>26</v>
      </c>
      <c r="B160" s="281"/>
      <c r="C160" s="27" t="str">
        <f t="shared" si="63"/>
        <v/>
      </c>
      <c r="D160" s="27" t="str">
        <f t="shared" si="63"/>
        <v/>
      </c>
      <c r="E160" s="27" t="str">
        <f t="shared" si="63"/>
        <v/>
      </c>
      <c r="F160" s="27" t="str">
        <f t="shared" si="63"/>
        <v/>
      </c>
      <c r="G160" s="27" t="str">
        <f t="shared" si="63"/>
        <v/>
      </c>
      <c r="H160" s="27" t="str">
        <f t="shared" si="63"/>
        <v/>
      </c>
      <c r="I160" s="27" t="str">
        <f t="shared" si="63"/>
        <v/>
      </c>
      <c r="J160" s="27" t="str">
        <f t="shared" si="63"/>
        <v/>
      </c>
      <c r="K160" s="27" t="str">
        <f t="shared" si="63"/>
        <v/>
      </c>
      <c r="L160" s="27" t="str">
        <f t="shared" si="63"/>
        <v/>
      </c>
      <c r="M160" s="27" t="str">
        <f t="shared" si="63"/>
        <v/>
      </c>
      <c r="N160" s="27" t="str">
        <f t="shared" si="63"/>
        <v/>
      </c>
      <c r="O160" s="27" t="str">
        <f t="shared" si="63"/>
        <v/>
      </c>
      <c r="P160" s="27" t="str">
        <f t="shared" si="63"/>
        <v/>
      </c>
      <c r="Q160" s="27" t="str">
        <f t="shared" si="63"/>
        <v/>
      </c>
      <c r="R160" s="27" t="str">
        <f t="shared" si="63"/>
        <v/>
      </c>
      <c r="S160" s="27" t="str">
        <f t="shared" si="63"/>
        <v/>
      </c>
      <c r="T160" s="27" t="str">
        <f t="shared" si="63"/>
        <v/>
      </c>
      <c r="U160" s="33">
        <f t="shared" si="64"/>
        <v>0</v>
      </c>
      <c r="V160" s="11"/>
    </row>
    <row r="161" spans="1:22" ht="30" hidden="1" customHeight="1" x14ac:dyDescent="0.35">
      <c r="A161" s="79" t="s">
        <v>57</v>
      </c>
      <c r="B161" s="281"/>
      <c r="C161" s="27" t="str">
        <f t="shared" si="63"/>
        <v/>
      </c>
      <c r="D161" s="27" t="str">
        <f t="shared" si="63"/>
        <v/>
      </c>
      <c r="E161" s="27" t="str">
        <f t="shared" si="63"/>
        <v/>
      </c>
      <c r="F161" s="27" t="str">
        <f t="shared" si="63"/>
        <v/>
      </c>
      <c r="G161" s="27" t="str">
        <f t="shared" si="63"/>
        <v/>
      </c>
      <c r="H161" s="27" t="str">
        <f t="shared" si="63"/>
        <v/>
      </c>
      <c r="I161" s="27" t="str">
        <f t="shared" si="63"/>
        <v/>
      </c>
      <c r="J161" s="27" t="str">
        <f t="shared" si="63"/>
        <v/>
      </c>
      <c r="K161" s="27" t="str">
        <f t="shared" si="63"/>
        <v/>
      </c>
      <c r="L161" s="27" t="str">
        <f t="shared" si="63"/>
        <v/>
      </c>
      <c r="M161" s="27" t="str">
        <f t="shared" si="63"/>
        <v/>
      </c>
      <c r="N161" s="27" t="str">
        <f t="shared" si="63"/>
        <v/>
      </c>
      <c r="O161" s="27" t="str">
        <f t="shared" si="63"/>
        <v/>
      </c>
      <c r="P161" s="27" t="str">
        <f t="shared" si="63"/>
        <v/>
      </c>
      <c r="Q161" s="27" t="str">
        <f t="shared" si="63"/>
        <v/>
      </c>
      <c r="R161" s="27" t="str">
        <f t="shared" si="63"/>
        <v/>
      </c>
      <c r="S161" s="27" t="str">
        <f t="shared" si="63"/>
        <v/>
      </c>
      <c r="T161" s="27" t="str">
        <f t="shared" si="63"/>
        <v/>
      </c>
      <c r="U161" s="33">
        <f t="shared" si="64"/>
        <v>0</v>
      </c>
      <c r="V161" s="11"/>
    </row>
    <row r="162" spans="1:22" ht="30" hidden="1" customHeight="1" x14ac:dyDescent="0.35">
      <c r="A162" s="79" t="s">
        <v>58</v>
      </c>
      <c r="B162" s="281"/>
      <c r="C162" s="27" t="str">
        <f t="shared" si="63"/>
        <v/>
      </c>
      <c r="D162" s="27" t="str">
        <f t="shared" si="63"/>
        <v/>
      </c>
      <c r="E162" s="27" t="str">
        <f t="shared" si="63"/>
        <v/>
      </c>
      <c r="F162" s="27" t="str">
        <f t="shared" si="63"/>
        <v/>
      </c>
      <c r="G162" s="27" t="str">
        <f t="shared" si="63"/>
        <v/>
      </c>
      <c r="H162" s="27" t="str">
        <f t="shared" si="63"/>
        <v/>
      </c>
      <c r="I162" s="27" t="str">
        <f t="shared" si="63"/>
        <v/>
      </c>
      <c r="J162" s="27" t="str">
        <f t="shared" si="63"/>
        <v/>
      </c>
      <c r="K162" s="27" t="str">
        <f t="shared" si="63"/>
        <v/>
      </c>
      <c r="L162" s="27" t="str">
        <f t="shared" si="63"/>
        <v/>
      </c>
      <c r="M162" s="27" t="str">
        <f t="shared" si="63"/>
        <v/>
      </c>
      <c r="N162" s="27" t="str">
        <f t="shared" si="63"/>
        <v/>
      </c>
      <c r="O162" s="27" t="str">
        <f t="shared" si="63"/>
        <v/>
      </c>
      <c r="P162" s="27" t="str">
        <f t="shared" si="63"/>
        <v/>
      </c>
      <c r="Q162" s="27" t="str">
        <f t="shared" si="63"/>
        <v/>
      </c>
      <c r="R162" s="27" t="str">
        <f t="shared" si="63"/>
        <v/>
      </c>
      <c r="S162" s="27" t="str">
        <f t="shared" si="63"/>
        <v/>
      </c>
      <c r="T162" s="27" t="str">
        <f t="shared" si="63"/>
        <v/>
      </c>
      <c r="U162" s="33">
        <f t="shared" si="64"/>
        <v>0</v>
      </c>
      <c r="V162" s="11"/>
    </row>
    <row r="163" spans="1:22" ht="30" hidden="1" customHeight="1" x14ac:dyDescent="0.35">
      <c r="A163" s="79" t="s">
        <v>59</v>
      </c>
      <c r="B163" s="281"/>
      <c r="C163" s="27" t="str">
        <f t="shared" si="63"/>
        <v/>
      </c>
      <c r="D163" s="27" t="str">
        <f t="shared" si="63"/>
        <v/>
      </c>
      <c r="E163" s="27" t="str">
        <f t="shared" si="63"/>
        <v/>
      </c>
      <c r="F163" s="27" t="str">
        <f t="shared" si="63"/>
        <v/>
      </c>
      <c r="G163" s="27" t="str">
        <f t="shared" si="63"/>
        <v/>
      </c>
      <c r="H163" s="27" t="str">
        <f t="shared" si="63"/>
        <v/>
      </c>
      <c r="I163" s="27" t="str">
        <f t="shared" si="63"/>
        <v/>
      </c>
      <c r="J163" s="27" t="str">
        <f t="shared" si="63"/>
        <v/>
      </c>
      <c r="K163" s="27" t="str">
        <f t="shared" si="63"/>
        <v/>
      </c>
      <c r="L163" s="27" t="str">
        <f t="shared" si="63"/>
        <v/>
      </c>
      <c r="M163" s="27" t="str">
        <f t="shared" si="63"/>
        <v/>
      </c>
      <c r="N163" s="27" t="str">
        <f t="shared" si="63"/>
        <v/>
      </c>
      <c r="O163" s="27" t="str">
        <f t="shared" si="63"/>
        <v/>
      </c>
      <c r="P163" s="27" t="str">
        <f t="shared" si="63"/>
        <v/>
      </c>
      <c r="Q163" s="27" t="str">
        <f t="shared" si="63"/>
        <v/>
      </c>
      <c r="R163" s="27" t="str">
        <f t="shared" si="63"/>
        <v/>
      </c>
      <c r="S163" s="27" t="str">
        <f t="shared" si="63"/>
        <v/>
      </c>
      <c r="T163" s="27" t="str">
        <f t="shared" si="63"/>
        <v/>
      </c>
      <c r="U163" s="33">
        <f t="shared" si="64"/>
        <v>0</v>
      </c>
      <c r="V163" s="11"/>
    </row>
    <row r="164" spans="1:22" ht="30" hidden="1" customHeight="1" x14ac:dyDescent="0.35">
      <c r="A164" s="79" t="s">
        <v>60</v>
      </c>
      <c r="B164" s="281"/>
      <c r="C164" s="27" t="str">
        <f t="shared" si="63"/>
        <v/>
      </c>
      <c r="D164" s="27" t="str">
        <f t="shared" si="63"/>
        <v/>
      </c>
      <c r="E164" s="27" t="str">
        <f t="shared" si="63"/>
        <v/>
      </c>
      <c r="F164" s="27" t="str">
        <f t="shared" si="63"/>
        <v/>
      </c>
      <c r="G164" s="27" t="str">
        <f t="shared" si="63"/>
        <v/>
      </c>
      <c r="H164" s="27" t="str">
        <f t="shared" si="63"/>
        <v/>
      </c>
      <c r="I164" s="27" t="str">
        <f t="shared" si="63"/>
        <v/>
      </c>
      <c r="J164" s="27" t="str">
        <f t="shared" si="63"/>
        <v/>
      </c>
      <c r="K164" s="27" t="str">
        <f t="shared" si="63"/>
        <v/>
      </c>
      <c r="L164" s="27" t="str">
        <f t="shared" si="63"/>
        <v/>
      </c>
      <c r="M164" s="27" t="str">
        <f t="shared" si="63"/>
        <v/>
      </c>
      <c r="N164" s="27" t="str">
        <f t="shared" si="63"/>
        <v/>
      </c>
      <c r="O164" s="27" t="str">
        <f t="shared" si="63"/>
        <v/>
      </c>
      <c r="P164" s="27" t="str">
        <f t="shared" si="63"/>
        <v/>
      </c>
      <c r="Q164" s="27" t="str">
        <f t="shared" si="63"/>
        <v/>
      </c>
      <c r="R164" s="27" t="str">
        <f t="shared" si="63"/>
        <v/>
      </c>
      <c r="S164" s="27" t="str">
        <f t="shared" si="63"/>
        <v/>
      </c>
      <c r="T164" s="27" t="str">
        <f t="shared" si="63"/>
        <v/>
      </c>
      <c r="U164" s="33">
        <f t="shared" si="64"/>
        <v>0</v>
      </c>
      <c r="V164" s="11"/>
    </row>
    <row r="165" spans="1:22" ht="30" hidden="1" customHeight="1" x14ac:dyDescent="0.35">
      <c r="A165" s="79" t="s">
        <v>61</v>
      </c>
      <c r="B165" s="281"/>
      <c r="C165" s="27" t="str">
        <f t="shared" si="63"/>
        <v/>
      </c>
      <c r="D165" s="27" t="str">
        <f t="shared" si="63"/>
        <v/>
      </c>
      <c r="E165" s="27" t="str">
        <f t="shared" si="63"/>
        <v/>
      </c>
      <c r="F165" s="27" t="str">
        <f t="shared" si="63"/>
        <v/>
      </c>
      <c r="G165" s="27" t="str">
        <f t="shared" si="63"/>
        <v/>
      </c>
      <c r="H165" s="27" t="str">
        <f t="shared" si="63"/>
        <v/>
      </c>
      <c r="I165" s="27" t="str">
        <f t="shared" si="63"/>
        <v/>
      </c>
      <c r="J165" s="27" t="str">
        <f t="shared" si="63"/>
        <v/>
      </c>
      <c r="K165" s="27" t="str">
        <f t="shared" si="63"/>
        <v/>
      </c>
      <c r="L165" s="27" t="str">
        <f t="shared" si="63"/>
        <v/>
      </c>
      <c r="M165" s="27" t="str">
        <f t="shared" si="63"/>
        <v/>
      </c>
      <c r="N165" s="27" t="str">
        <f t="shared" si="63"/>
        <v/>
      </c>
      <c r="O165" s="27" t="str">
        <f t="shared" si="63"/>
        <v/>
      </c>
      <c r="P165" s="27" t="str">
        <f t="shared" si="63"/>
        <v/>
      </c>
      <c r="Q165" s="27" t="str">
        <f t="shared" si="63"/>
        <v/>
      </c>
      <c r="R165" s="27" t="str">
        <f t="shared" si="63"/>
        <v/>
      </c>
      <c r="S165" s="27" t="str">
        <f t="shared" si="63"/>
        <v/>
      </c>
      <c r="T165" s="27" t="str">
        <f t="shared" si="63"/>
        <v/>
      </c>
      <c r="U165" s="33">
        <f t="shared" si="64"/>
        <v>0</v>
      </c>
      <c r="V165" s="11"/>
    </row>
    <row r="166" spans="1:22" ht="30" hidden="1" customHeight="1" x14ac:dyDescent="0.35">
      <c r="A166" s="79" t="s">
        <v>62</v>
      </c>
      <c r="B166" s="281"/>
      <c r="C166" s="27" t="str">
        <f t="shared" si="63"/>
        <v/>
      </c>
      <c r="D166" s="27" t="str">
        <f t="shared" si="63"/>
        <v/>
      </c>
      <c r="E166" s="27" t="str">
        <f t="shared" si="63"/>
        <v/>
      </c>
      <c r="F166" s="27" t="str">
        <f t="shared" si="63"/>
        <v/>
      </c>
      <c r="G166" s="27" t="str">
        <f t="shared" si="63"/>
        <v/>
      </c>
      <c r="H166" s="27" t="str">
        <f t="shared" si="63"/>
        <v/>
      </c>
      <c r="I166" s="27" t="str">
        <f t="shared" si="63"/>
        <v/>
      </c>
      <c r="J166" s="27" t="str">
        <f t="shared" si="63"/>
        <v/>
      </c>
      <c r="K166" s="27" t="str">
        <f t="shared" si="63"/>
        <v/>
      </c>
      <c r="L166" s="27" t="str">
        <f t="shared" si="63"/>
        <v/>
      </c>
      <c r="M166" s="27" t="str">
        <f t="shared" si="63"/>
        <v/>
      </c>
      <c r="N166" s="27" t="str">
        <f t="shared" si="63"/>
        <v/>
      </c>
      <c r="O166" s="27" t="str">
        <f t="shared" si="63"/>
        <v/>
      </c>
      <c r="P166" s="27" t="str">
        <f t="shared" si="63"/>
        <v/>
      </c>
      <c r="Q166" s="27" t="str">
        <f t="shared" si="63"/>
        <v/>
      </c>
      <c r="R166" s="27" t="str">
        <f t="shared" si="63"/>
        <v/>
      </c>
      <c r="S166" s="27" t="str">
        <f t="shared" si="63"/>
        <v/>
      </c>
      <c r="T166" s="27" t="str">
        <f t="shared" si="63"/>
        <v/>
      </c>
      <c r="U166" s="33">
        <f t="shared" si="64"/>
        <v>0</v>
      </c>
      <c r="V166" s="11"/>
    </row>
    <row r="167" spans="1:22" ht="30" hidden="1" customHeight="1" x14ac:dyDescent="0.35">
      <c r="A167" s="79" t="s">
        <v>63</v>
      </c>
      <c r="B167" s="282"/>
      <c r="C167" s="27" t="str">
        <f t="shared" si="63"/>
        <v/>
      </c>
      <c r="D167" s="27" t="str">
        <f t="shared" si="63"/>
        <v/>
      </c>
      <c r="E167" s="27" t="str">
        <f t="shared" si="63"/>
        <v/>
      </c>
      <c r="F167" s="27" t="str">
        <f t="shared" si="63"/>
        <v/>
      </c>
      <c r="G167" s="27" t="str">
        <f t="shared" si="63"/>
        <v/>
      </c>
      <c r="H167" s="27" t="str">
        <f t="shared" si="63"/>
        <v/>
      </c>
      <c r="I167" s="27" t="str">
        <f t="shared" si="63"/>
        <v/>
      </c>
      <c r="J167" s="27" t="str">
        <f t="shared" si="63"/>
        <v/>
      </c>
      <c r="K167" s="27" t="str">
        <f t="shared" si="63"/>
        <v/>
      </c>
      <c r="L167" s="27" t="str">
        <f t="shared" si="63"/>
        <v/>
      </c>
      <c r="M167" s="27" t="str">
        <f t="shared" si="63"/>
        <v/>
      </c>
      <c r="N167" s="27" t="str">
        <f t="shared" si="63"/>
        <v/>
      </c>
      <c r="O167" s="27" t="str">
        <f t="shared" si="63"/>
        <v/>
      </c>
      <c r="P167" s="27" t="str">
        <f t="shared" si="63"/>
        <v/>
      </c>
      <c r="Q167" s="27" t="str">
        <f t="shared" si="63"/>
        <v/>
      </c>
      <c r="R167" s="27" t="str">
        <f t="shared" si="63"/>
        <v/>
      </c>
      <c r="S167" s="27" t="str">
        <f t="shared" si="63"/>
        <v/>
      </c>
      <c r="T167" s="27" t="str">
        <f t="shared" si="63"/>
        <v/>
      </c>
      <c r="U167" s="33">
        <f t="shared" si="64"/>
        <v>0</v>
      </c>
      <c r="V167" s="11"/>
    </row>
    <row r="168" spans="1:22" ht="30" hidden="1" customHeight="1" x14ac:dyDescent="0.35">
      <c r="A168" s="79" t="s">
        <v>12</v>
      </c>
      <c r="B168" s="33" t="str">
        <f>IF(B148="","",AVERAGE(B148:B157))</f>
        <v/>
      </c>
      <c r="C168" s="88" t="str">
        <f>IF(C158="","",AVERAGE(C158:C167))</f>
        <v/>
      </c>
      <c r="D168" s="88" t="str">
        <f t="shared" ref="D168:E168" si="65">IF(D158="","",AVERAGE(D158:D167))</f>
        <v/>
      </c>
      <c r="E168" s="88" t="str">
        <f t="shared" si="65"/>
        <v/>
      </c>
      <c r="F168" s="88" t="str">
        <f t="shared" ref="F168:T168" si="66">IF(F148="","",AVERAGE(F148:F157)+F$144)</f>
        <v/>
      </c>
      <c r="G168" s="88" t="str">
        <f t="shared" si="66"/>
        <v/>
      </c>
      <c r="H168" s="88" t="str">
        <f t="shared" si="66"/>
        <v/>
      </c>
      <c r="I168" s="88" t="str">
        <f t="shared" si="66"/>
        <v/>
      </c>
      <c r="J168" s="88" t="str">
        <f t="shared" si="66"/>
        <v/>
      </c>
      <c r="K168" s="88" t="str">
        <f t="shared" si="66"/>
        <v/>
      </c>
      <c r="L168" s="88" t="str">
        <f t="shared" si="66"/>
        <v/>
      </c>
      <c r="M168" s="88" t="str">
        <f t="shared" si="66"/>
        <v/>
      </c>
      <c r="N168" s="88" t="str">
        <f t="shared" si="66"/>
        <v/>
      </c>
      <c r="O168" s="88" t="str">
        <f t="shared" si="66"/>
        <v/>
      </c>
      <c r="P168" s="88" t="str">
        <f t="shared" si="66"/>
        <v/>
      </c>
      <c r="Q168" s="88" t="str">
        <f t="shared" si="66"/>
        <v/>
      </c>
      <c r="R168" s="88" t="str">
        <f t="shared" si="66"/>
        <v/>
      </c>
      <c r="S168" s="88" t="str">
        <f t="shared" si="66"/>
        <v/>
      </c>
      <c r="T168" s="88" t="str">
        <f t="shared" si="66"/>
        <v/>
      </c>
      <c r="V168" s="11"/>
    </row>
    <row r="169" spans="1:22" ht="30" hidden="1" customHeight="1" x14ac:dyDescent="0.35">
      <c r="A169" s="180" t="s">
        <v>49</v>
      </c>
      <c r="B169" s="182"/>
      <c r="C169" s="240" t="e">
        <f>ROUND(AVERAGE(C168:T168),1)</f>
        <v>#DIV/0!</v>
      </c>
      <c r="D169" s="241"/>
      <c r="E169" s="241"/>
      <c r="F169" s="241"/>
      <c r="G169" s="241"/>
      <c r="H169" s="241"/>
      <c r="I169" s="241"/>
      <c r="J169" s="241"/>
      <c r="K169" s="241"/>
      <c r="L169" s="241"/>
      <c r="M169" s="241"/>
      <c r="N169" s="241"/>
      <c r="O169" s="241"/>
      <c r="P169" s="241"/>
      <c r="Q169" s="241"/>
      <c r="R169" s="241"/>
      <c r="S169" s="241"/>
      <c r="T169" s="283"/>
      <c r="U169" s="10"/>
      <c r="V169" s="11"/>
    </row>
    <row r="170" spans="1:22" ht="30" hidden="1" customHeight="1" x14ac:dyDescent="0.35">
      <c r="A170" s="180" t="s">
        <v>7</v>
      </c>
      <c r="B170" s="182"/>
      <c r="C170" s="209" t="str">
        <f>IF(B168="","-",B168-C169)</f>
        <v>-</v>
      </c>
      <c r="D170" s="210"/>
      <c r="E170" s="210"/>
      <c r="F170" s="210"/>
      <c r="G170" s="210"/>
      <c r="H170" s="210"/>
      <c r="I170" s="210"/>
      <c r="J170" s="210"/>
      <c r="K170" s="210"/>
      <c r="L170" s="210"/>
      <c r="M170" s="210"/>
      <c r="N170" s="210"/>
      <c r="O170" s="210"/>
      <c r="P170" s="210"/>
      <c r="Q170" s="210"/>
      <c r="R170" s="210"/>
      <c r="S170" s="210"/>
      <c r="T170" s="211"/>
      <c r="U170" s="10"/>
      <c r="V170" s="11"/>
    </row>
    <row r="171" spans="1:22" ht="30" hidden="1" customHeight="1" x14ac:dyDescent="0.35">
      <c r="A171" s="188" t="s">
        <v>13</v>
      </c>
      <c r="B171" s="188"/>
      <c r="C171" s="269"/>
      <c r="D171" s="269"/>
      <c r="E171" s="269"/>
      <c r="F171" s="269"/>
      <c r="G171" s="269"/>
      <c r="H171" s="269"/>
      <c r="I171" s="269"/>
      <c r="J171" s="269"/>
      <c r="K171" s="269"/>
      <c r="L171" s="269"/>
      <c r="M171" s="269"/>
      <c r="N171" s="269"/>
      <c r="O171" s="269"/>
      <c r="P171" s="269"/>
      <c r="Q171" s="269"/>
      <c r="R171" s="269"/>
      <c r="S171" s="269"/>
      <c r="T171" s="269"/>
      <c r="U171" s="7"/>
      <c r="V171" s="7"/>
    </row>
    <row r="172" spans="1:22" ht="30" hidden="1" customHeight="1" x14ac:dyDescent="0.35">
      <c r="A172" s="188" t="s">
        <v>64</v>
      </c>
      <c r="B172" s="188"/>
      <c r="C172" s="88" t="str">
        <f>IF(C158="","",1/2*(MAX(C158:C167)-MIN(C158:C167)))</f>
        <v/>
      </c>
      <c r="D172" s="88" t="str">
        <f t="shared" ref="D172:T172" si="67">IF(D158="","",1/2*(MAX(D158:D167)-MIN(D158:D167)))</f>
        <v/>
      </c>
      <c r="E172" s="88" t="str">
        <f t="shared" si="67"/>
        <v/>
      </c>
      <c r="F172" s="88" t="str">
        <f t="shared" si="67"/>
        <v/>
      </c>
      <c r="G172" s="88" t="str">
        <f t="shared" si="67"/>
        <v/>
      </c>
      <c r="H172" s="88" t="str">
        <f t="shared" si="67"/>
        <v/>
      </c>
      <c r="I172" s="88" t="str">
        <f t="shared" si="67"/>
        <v/>
      </c>
      <c r="J172" s="88" t="str">
        <f t="shared" si="67"/>
        <v/>
      </c>
      <c r="K172" s="88" t="str">
        <f t="shared" si="67"/>
        <v/>
      </c>
      <c r="L172" s="88" t="str">
        <f t="shared" si="67"/>
        <v/>
      </c>
      <c r="M172" s="88" t="str">
        <f t="shared" si="67"/>
        <v/>
      </c>
      <c r="N172" s="88" t="str">
        <f t="shared" si="67"/>
        <v/>
      </c>
      <c r="O172" s="88" t="str">
        <f t="shared" si="67"/>
        <v/>
      </c>
      <c r="P172" s="88" t="str">
        <f t="shared" si="67"/>
        <v/>
      </c>
      <c r="Q172" s="88" t="str">
        <f t="shared" si="67"/>
        <v/>
      </c>
      <c r="R172" s="88" t="str">
        <f t="shared" si="67"/>
        <v/>
      </c>
      <c r="S172" s="88" t="str">
        <f t="shared" si="67"/>
        <v/>
      </c>
      <c r="T172" s="88" t="str">
        <f t="shared" si="67"/>
        <v/>
      </c>
      <c r="U172" s="7"/>
    </row>
    <row r="173" spans="1:22" ht="30" hidden="1" customHeight="1" x14ac:dyDescent="0.35">
      <c r="A173" s="180" t="s">
        <v>198</v>
      </c>
      <c r="B173" s="182"/>
      <c r="C173" s="88" t="str">
        <f>IF(C158="","",STDEV(C158:C167))</f>
        <v/>
      </c>
      <c r="D173" s="88" t="str">
        <f t="shared" ref="D173:T173" si="68">IF(D158="","",STDEV(D158:D167))</f>
        <v/>
      </c>
      <c r="E173" s="88" t="str">
        <f t="shared" si="68"/>
        <v/>
      </c>
      <c r="F173" s="88" t="str">
        <f t="shared" si="68"/>
        <v/>
      </c>
      <c r="G173" s="88" t="str">
        <f t="shared" si="68"/>
        <v/>
      </c>
      <c r="H173" s="88" t="str">
        <f t="shared" si="68"/>
        <v/>
      </c>
      <c r="I173" s="88" t="str">
        <f t="shared" si="68"/>
        <v/>
      </c>
      <c r="J173" s="88" t="str">
        <f t="shared" si="68"/>
        <v/>
      </c>
      <c r="K173" s="88" t="str">
        <f t="shared" si="68"/>
        <v/>
      </c>
      <c r="L173" s="88" t="str">
        <f t="shared" si="68"/>
        <v/>
      </c>
      <c r="M173" s="88" t="str">
        <f t="shared" si="68"/>
        <v/>
      </c>
      <c r="N173" s="88" t="str">
        <f t="shared" si="68"/>
        <v/>
      </c>
      <c r="O173" s="88" t="str">
        <f t="shared" si="68"/>
        <v/>
      </c>
      <c r="P173" s="88" t="str">
        <f t="shared" si="68"/>
        <v/>
      </c>
      <c r="Q173" s="88" t="str">
        <f t="shared" si="68"/>
        <v/>
      </c>
      <c r="R173" s="88" t="str">
        <f t="shared" si="68"/>
        <v/>
      </c>
      <c r="S173" s="88" t="str">
        <f t="shared" si="68"/>
        <v/>
      </c>
      <c r="T173" s="88" t="str">
        <f t="shared" si="68"/>
        <v/>
      </c>
      <c r="U173" s="7"/>
    </row>
    <row r="174" spans="1:22" ht="30" hidden="1" customHeight="1" x14ac:dyDescent="0.35">
      <c r="A174" s="188" t="s">
        <v>65</v>
      </c>
      <c r="B174" s="188"/>
      <c r="C174" s="269">
        <f>MAX(U158:U167)</f>
        <v>0</v>
      </c>
      <c r="D174" s="269"/>
      <c r="E174" s="269"/>
      <c r="F174" s="269"/>
      <c r="G174" s="269"/>
      <c r="H174" s="269"/>
      <c r="I174" s="269"/>
      <c r="J174" s="269"/>
      <c r="K174" s="269"/>
      <c r="L174" s="269"/>
      <c r="M174" s="269"/>
      <c r="N174" s="269"/>
      <c r="O174" s="269"/>
      <c r="P174" s="269"/>
      <c r="Q174" s="269"/>
      <c r="R174" s="269"/>
      <c r="S174" s="269"/>
      <c r="T174" s="269"/>
    </row>
    <row r="175" spans="1:22" ht="30" hidden="1" customHeight="1" x14ac:dyDescent="0.35">
      <c r="A175" s="188" t="s">
        <v>66</v>
      </c>
      <c r="B175" s="188"/>
      <c r="C175" s="269">
        <f>MAX(C172:T172)</f>
        <v>0</v>
      </c>
      <c r="D175" s="269"/>
      <c r="E175" s="269"/>
      <c r="F175" s="269"/>
      <c r="G175" s="269"/>
      <c r="H175" s="269"/>
      <c r="I175" s="269"/>
      <c r="J175" s="269"/>
      <c r="K175" s="269"/>
      <c r="L175" s="269"/>
      <c r="M175" s="269"/>
      <c r="N175" s="269"/>
      <c r="O175" s="269"/>
      <c r="P175" s="269"/>
      <c r="Q175" s="269"/>
      <c r="R175" s="269"/>
      <c r="S175" s="269"/>
      <c r="T175" s="269"/>
    </row>
    <row r="176" spans="1:22" ht="30" hidden="1" customHeight="1" x14ac:dyDescent="0.35">
      <c r="A176" s="188" t="s">
        <v>67</v>
      </c>
      <c r="B176" s="188"/>
      <c r="C176" s="269">
        <f>MAX(C148:T157)-MIN(C148:T157)</f>
        <v>0</v>
      </c>
      <c r="D176" s="269"/>
      <c r="E176" s="269"/>
      <c r="F176" s="269"/>
      <c r="G176" s="269"/>
      <c r="H176" s="269"/>
      <c r="I176" s="269"/>
      <c r="J176" s="269"/>
      <c r="K176" s="269"/>
      <c r="L176" s="269"/>
      <c r="M176" s="269"/>
      <c r="N176" s="269"/>
      <c r="O176" s="269"/>
      <c r="P176" s="269"/>
      <c r="Q176" s="269"/>
      <c r="R176" s="269"/>
      <c r="S176" s="269"/>
      <c r="T176" s="269"/>
    </row>
    <row r="177" spans="1:20" ht="30" hidden="1" customHeight="1" x14ac:dyDescent="0.35">
      <c r="A177" s="188" t="s">
        <v>191</v>
      </c>
      <c r="B177" s="188"/>
      <c r="C177" s="285">
        <f>IF(B148="",0,STDEV(B148:B157)/SQRT(COUNT(B148:B157)))</f>
        <v>0</v>
      </c>
      <c r="D177" s="285"/>
      <c r="E177" s="285"/>
      <c r="F177" s="285"/>
      <c r="G177" s="285"/>
      <c r="H177" s="285"/>
      <c r="I177" s="285"/>
      <c r="J177" s="285"/>
      <c r="K177" s="285"/>
      <c r="L177" s="285"/>
      <c r="M177" s="285"/>
      <c r="N177" s="285"/>
      <c r="O177" s="285"/>
      <c r="P177" s="285"/>
      <c r="Q177" s="285"/>
      <c r="R177" s="285"/>
      <c r="S177" s="285"/>
      <c r="T177" s="285"/>
    </row>
    <row r="178" spans="1:20" ht="30" hidden="1" customHeight="1" x14ac:dyDescent="0.35">
      <c r="A178" s="188" t="s">
        <v>190</v>
      </c>
      <c r="B178" s="188"/>
      <c r="C178" s="285">
        <f>C142/2/SQRT(3)</f>
        <v>0</v>
      </c>
      <c r="D178" s="285"/>
      <c r="E178" s="285"/>
      <c r="F178" s="285"/>
      <c r="G178" s="285"/>
      <c r="H178" s="285"/>
      <c r="I178" s="285"/>
      <c r="J178" s="285"/>
      <c r="K178" s="285"/>
      <c r="L178" s="285"/>
      <c r="M178" s="285"/>
      <c r="N178" s="285"/>
      <c r="O178" s="285"/>
      <c r="P178" s="285"/>
      <c r="Q178" s="285"/>
      <c r="R178" s="285"/>
      <c r="S178" s="285"/>
      <c r="T178" s="285"/>
    </row>
    <row r="179" spans="1:20" s="72" customFormat="1" ht="30" hidden="1" customHeight="1" x14ac:dyDescent="0.35">
      <c r="A179" s="193" t="s">
        <v>194</v>
      </c>
      <c r="B179" s="193"/>
      <c r="C179" s="284" t="e">
        <f>MAX(C173:T173)/SQRT(COUNT(C158:C167))</f>
        <v>#DIV/0!</v>
      </c>
      <c r="D179" s="284"/>
      <c r="E179" s="284"/>
      <c r="F179" s="284"/>
      <c r="G179" s="284"/>
      <c r="H179" s="284"/>
      <c r="I179" s="284"/>
      <c r="J179" s="284"/>
      <c r="K179" s="284"/>
      <c r="L179" s="284"/>
      <c r="M179" s="284"/>
      <c r="N179" s="284"/>
      <c r="O179" s="284"/>
      <c r="P179" s="284"/>
      <c r="Q179" s="284"/>
      <c r="R179" s="284"/>
      <c r="S179" s="284"/>
      <c r="T179" s="284"/>
    </row>
    <row r="180" spans="1:20" ht="30" hidden="1" customHeight="1" x14ac:dyDescent="0.35">
      <c r="A180" s="188" t="s">
        <v>192</v>
      </c>
      <c r="B180" s="188"/>
      <c r="C180" s="284">
        <f>C174/SQRT(3)</f>
        <v>0</v>
      </c>
      <c r="D180" s="284"/>
      <c r="E180" s="284"/>
      <c r="F180" s="284"/>
      <c r="G180" s="284"/>
      <c r="H180" s="284"/>
      <c r="I180" s="284"/>
      <c r="J180" s="284"/>
      <c r="K180" s="284"/>
      <c r="L180" s="284"/>
      <c r="M180" s="284"/>
      <c r="N180" s="284"/>
      <c r="O180" s="284"/>
      <c r="P180" s="284"/>
      <c r="Q180" s="284"/>
      <c r="R180" s="284"/>
      <c r="S180" s="284"/>
      <c r="T180" s="284"/>
    </row>
    <row r="181" spans="1:20" ht="30" hidden="1" customHeight="1" x14ac:dyDescent="0.35">
      <c r="A181" s="188" t="s">
        <v>193</v>
      </c>
      <c r="B181" s="188"/>
      <c r="C181" s="284" t="e">
        <f>SQRT(SUMSQ(C177:T180))</f>
        <v>#DIV/0!</v>
      </c>
      <c r="D181" s="284"/>
      <c r="E181" s="284"/>
      <c r="F181" s="284"/>
      <c r="G181" s="284"/>
      <c r="H181" s="284"/>
      <c r="I181" s="284"/>
      <c r="J181" s="284"/>
      <c r="K181" s="284"/>
      <c r="L181" s="284"/>
      <c r="M181" s="284"/>
      <c r="N181" s="284"/>
      <c r="O181" s="284"/>
      <c r="P181" s="284"/>
      <c r="Q181" s="284"/>
      <c r="R181" s="284"/>
      <c r="S181" s="284"/>
      <c r="T181" s="284"/>
    </row>
    <row r="182" spans="1:20" ht="30" hidden="1" customHeight="1" x14ac:dyDescent="0.35">
      <c r="A182" s="188" t="s">
        <v>187</v>
      </c>
      <c r="B182" s="188"/>
      <c r="C182" s="284">
        <f>MAX(C145:T145)/2</f>
        <v>0</v>
      </c>
      <c r="D182" s="284"/>
      <c r="E182" s="284"/>
      <c r="F182" s="284"/>
      <c r="G182" s="284"/>
      <c r="H182" s="284"/>
      <c r="I182" s="284"/>
      <c r="J182" s="284"/>
      <c r="K182" s="284"/>
      <c r="L182" s="284"/>
      <c r="M182" s="284"/>
      <c r="N182" s="284"/>
      <c r="O182" s="284"/>
      <c r="P182" s="284"/>
      <c r="Q182" s="284"/>
      <c r="R182" s="284"/>
      <c r="S182" s="284"/>
      <c r="T182" s="284"/>
    </row>
    <row r="183" spans="1:20" ht="30" hidden="1" customHeight="1" x14ac:dyDescent="0.35">
      <c r="A183" s="188" t="s">
        <v>53</v>
      </c>
      <c r="B183" s="188"/>
      <c r="C183" s="287" t="e">
        <f>SQRT(SUMSQ(C181:T182))</f>
        <v>#DIV/0!</v>
      </c>
      <c r="D183" s="287"/>
      <c r="E183" s="287"/>
      <c r="F183" s="287"/>
      <c r="G183" s="287"/>
      <c r="H183" s="287"/>
      <c r="I183" s="287"/>
      <c r="J183" s="287"/>
      <c r="K183" s="287"/>
      <c r="L183" s="287"/>
      <c r="M183" s="287"/>
      <c r="N183" s="287"/>
      <c r="O183" s="287"/>
      <c r="P183" s="287"/>
      <c r="Q183" s="287"/>
      <c r="R183" s="287"/>
      <c r="S183" s="287"/>
      <c r="T183" s="287"/>
    </row>
    <row r="184" spans="1:20" ht="30" hidden="1" customHeight="1" x14ac:dyDescent="0.35">
      <c r="A184" s="188" t="s">
        <v>54</v>
      </c>
      <c r="B184" s="188"/>
      <c r="C184" s="215" t="e">
        <f>ROUNDUP(C183*2,2)</f>
        <v>#DIV/0!</v>
      </c>
      <c r="D184" s="215"/>
      <c r="E184" s="215"/>
      <c r="F184" s="215"/>
      <c r="G184" s="215"/>
      <c r="H184" s="215"/>
      <c r="I184" s="215"/>
      <c r="J184" s="215"/>
      <c r="K184" s="215"/>
      <c r="L184" s="215"/>
      <c r="M184" s="215"/>
      <c r="N184" s="215"/>
      <c r="O184" s="215"/>
      <c r="P184" s="215"/>
      <c r="Q184" s="215"/>
      <c r="R184" s="215"/>
      <c r="S184" s="215"/>
      <c r="T184" s="215"/>
    </row>
    <row r="185" spans="1:20" ht="30" customHeight="1" x14ac:dyDescent="0.35">
      <c r="A185" s="5" t="s">
        <v>296</v>
      </c>
    </row>
    <row r="186" spans="1:20" ht="30" customHeight="1" x14ac:dyDescent="0.35">
      <c r="A186" s="286" t="s">
        <v>136</v>
      </c>
      <c r="B186" s="286"/>
      <c r="C186" s="278">
        <v>50</v>
      </c>
      <c r="D186" s="278"/>
      <c r="E186" s="278"/>
      <c r="F186" s="278"/>
      <c r="G186" s="278"/>
      <c r="H186" s="278"/>
      <c r="I186" s="278"/>
      <c r="J186" s="278"/>
      <c r="K186" s="278"/>
      <c r="L186" s="278"/>
      <c r="M186" s="278"/>
      <c r="N186" s="278"/>
      <c r="O186" s="278"/>
      <c r="P186" s="278"/>
      <c r="Q186" s="278"/>
      <c r="R186" s="278"/>
      <c r="S186" s="278"/>
      <c r="T186" s="278"/>
    </row>
    <row r="187" spans="1:20" ht="30" customHeight="1" x14ac:dyDescent="0.35">
      <c r="A187" s="276" t="s">
        <v>69</v>
      </c>
      <c r="B187" s="277"/>
      <c r="C187" s="278">
        <v>0.1</v>
      </c>
      <c r="D187" s="278"/>
      <c r="E187" s="278"/>
      <c r="F187" s="278"/>
      <c r="G187" s="278"/>
      <c r="H187" s="278"/>
      <c r="I187" s="278"/>
      <c r="J187" s="278"/>
      <c r="K187" s="278"/>
      <c r="L187" s="278"/>
      <c r="M187" s="278"/>
      <c r="N187" s="278"/>
      <c r="O187" s="278"/>
      <c r="P187" s="278"/>
      <c r="Q187" s="278"/>
      <c r="R187" s="278"/>
      <c r="S187" s="278"/>
      <c r="T187" s="278"/>
    </row>
    <row r="188" spans="1:20" ht="30" customHeight="1" x14ac:dyDescent="0.35">
      <c r="A188" s="276" t="s">
        <v>70</v>
      </c>
      <c r="B188" s="277"/>
      <c r="C188" s="278">
        <v>0.1</v>
      </c>
      <c r="D188" s="278"/>
      <c r="E188" s="278"/>
      <c r="F188" s="278"/>
      <c r="G188" s="278"/>
      <c r="H188" s="278"/>
      <c r="I188" s="278"/>
      <c r="J188" s="278"/>
      <c r="K188" s="278"/>
      <c r="L188" s="278"/>
      <c r="M188" s="278"/>
      <c r="N188" s="278"/>
      <c r="O188" s="278"/>
      <c r="P188" s="278"/>
      <c r="Q188" s="278"/>
      <c r="R188" s="278"/>
      <c r="S188" s="278"/>
      <c r="T188" s="278"/>
    </row>
    <row r="189" spans="1:20" ht="30" customHeight="1" x14ac:dyDescent="0.35">
      <c r="A189" s="180" t="s">
        <v>161</v>
      </c>
      <c r="B189" s="182"/>
      <c r="C189" s="35" t="s">
        <v>293</v>
      </c>
      <c r="D189" s="35" t="s">
        <v>302</v>
      </c>
      <c r="E189" s="35" t="s">
        <v>14</v>
      </c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</row>
    <row r="190" spans="1:20" ht="30" customHeight="1" x14ac:dyDescent="0.35">
      <c r="A190" s="188" t="s">
        <v>137</v>
      </c>
      <c r="B190" s="188"/>
      <c r="C190" s="9">
        <v>-7.67</v>
      </c>
      <c r="D190" s="9">
        <v>-9.06</v>
      </c>
      <c r="E190" s="9">
        <v>0.25</v>
      </c>
      <c r="F190" s="36"/>
      <c r="G190" s="36"/>
      <c r="H190" s="3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</row>
    <row r="191" spans="1:20" ht="30" customHeight="1" x14ac:dyDescent="0.35">
      <c r="A191" s="188" t="s">
        <v>138</v>
      </c>
      <c r="B191" s="188"/>
      <c r="C191" s="9">
        <v>2.6</v>
      </c>
      <c r="D191" s="9">
        <v>2.6</v>
      </c>
      <c r="E191" s="9">
        <v>1</v>
      </c>
      <c r="F191" s="36"/>
      <c r="G191" s="36"/>
      <c r="H191" s="3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</row>
    <row r="192" spans="1:20" ht="30" customHeight="1" x14ac:dyDescent="0.35">
      <c r="A192" s="188" t="s">
        <v>38</v>
      </c>
      <c r="B192" s="197" t="s">
        <v>72</v>
      </c>
      <c r="C192" s="222" t="s">
        <v>37</v>
      </c>
      <c r="D192" s="223"/>
      <c r="E192" s="223"/>
      <c r="F192" s="223"/>
      <c r="G192" s="223"/>
      <c r="H192" s="223"/>
      <c r="I192" s="223"/>
      <c r="J192" s="223"/>
      <c r="K192" s="223"/>
      <c r="L192" s="223"/>
      <c r="M192" s="223"/>
      <c r="N192" s="223"/>
      <c r="O192" s="223"/>
      <c r="P192" s="223"/>
      <c r="Q192" s="223"/>
      <c r="R192" s="223"/>
      <c r="S192" s="223"/>
      <c r="T192" s="223"/>
    </row>
    <row r="193" spans="1:22" ht="30" customHeight="1" x14ac:dyDescent="0.35">
      <c r="A193" s="188"/>
      <c r="B193" s="197"/>
      <c r="C193" s="79" t="s">
        <v>27</v>
      </c>
      <c r="D193" s="79" t="s">
        <v>28</v>
      </c>
      <c r="E193" s="79" t="s">
        <v>29</v>
      </c>
      <c r="F193" s="79" t="s">
        <v>30</v>
      </c>
      <c r="G193" s="79" t="s">
        <v>31</v>
      </c>
      <c r="H193" s="79" t="s">
        <v>32</v>
      </c>
      <c r="I193" s="79" t="s">
        <v>33</v>
      </c>
      <c r="J193" s="79" t="s">
        <v>34</v>
      </c>
      <c r="K193" s="79" t="s">
        <v>35</v>
      </c>
      <c r="L193" s="79" t="s">
        <v>36</v>
      </c>
      <c r="M193" s="79" t="s">
        <v>40</v>
      </c>
      <c r="N193" s="79" t="s">
        <v>41</v>
      </c>
      <c r="O193" s="79" t="s">
        <v>42</v>
      </c>
      <c r="P193" s="79" t="s">
        <v>43</v>
      </c>
      <c r="Q193" s="79" t="s">
        <v>44</v>
      </c>
      <c r="R193" s="79" t="s">
        <v>45</v>
      </c>
      <c r="S193" s="79" t="s">
        <v>46</v>
      </c>
      <c r="T193" s="79" t="s">
        <v>47</v>
      </c>
      <c r="U193" s="89" t="s">
        <v>73</v>
      </c>
    </row>
    <row r="194" spans="1:22" ht="30" customHeight="1" x14ac:dyDescent="0.35">
      <c r="A194" s="79" t="s">
        <v>24</v>
      </c>
      <c r="B194" s="26">
        <v>50.2</v>
      </c>
      <c r="C194" s="26">
        <v>66</v>
      </c>
      <c r="D194" s="26">
        <v>67.2</v>
      </c>
      <c r="E194" s="9">
        <v>58.67</v>
      </c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11"/>
      <c r="V194" s="11"/>
    </row>
    <row r="195" spans="1:22" ht="30" customHeight="1" x14ac:dyDescent="0.35">
      <c r="A195" s="79" t="s">
        <v>25</v>
      </c>
      <c r="B195" s="26">
        <v>50.1</v>
      </c>
      <c r="C195" s="26">
        <v>65.900000000000006</v>
      </c>
      <c r="D195" s="26">
        <v>67</v>
      </c>
      <c r="E195" s="9">
        <v>58.43</v>
      </c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11"/>
      <c r="V195" s="11"/>
    </row>
    <row r="196" spans="1:22" ht="30" customHeight="1" x14ac:dyDescent="0.35">
      <c r="A196" s="79" t="s">
        <v>26</v>
      </c>
      <c r="B196" s="26">
        <v>49.9</v>
      </c>
      <c r="C196" s="26">
        <v>65.7</v>
      </c>
      <c r="D196" s="26">
        <v>67</v>
      </c>
      <c r="E196" s="9">
        <v>58.37</v>
      </c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11"/>
      <c r="V196" s="11"/>
    </row>
    <row r="197" spans="1:22" ht="30" customHeight="1" x14ac:dyDescent="0.35">
      <c r="A197" s="79" t="s">
        <v>57</v>
      </c>
      <c r="B197" s="26">
        <v>50.1</v>
      </c>
      <c r="C197" s="26">
        <v>65.7</v>
      </c>
      <c r="D197" s="26">
        <v>67.099999999999994</v>
      </c>
      <c r="E197" s="9">
        <v>58.41</v>
      </c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11"/>
      <c r="V197" s="11"/>
    </row>
    <row r="198" spans="1:22" ht="30" customHeight="1" x14ac:dyDescent="0.35">
      <c r="A198" s="79" t="s">
        <v>58</v>
      </c>
      <c r="B198" s="26">
        <v>49.8</v>
      </c>
      <c r="C198" s="26">
        <v>65.599999999999994</v>
      </c>
      <c r="D198" s="26">
        <v>67</v>
      </c>
      <c r="E198" s="9">
        <v>58.34</v>
      </c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11"/>
      <c r="V198" s="11"/>
    </row>
    <row r="199" spans="1:22" ht="30" customHeight="1" x14ac:dyDescent="0.35">
      <c r="A199" s="79" t="s">
        <v>59</v>
      </c>
      <c r="B199" s="26">
        <v>50.2</v>
      </c>
      <c r="C199" s="26">
        <v>65.8</v>
      </c>
      <c r="D199" s="26">
        <v>67.2</v>
      </c>
      <c r="E199" s="9">
        <v>58.51</v>
      </c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11"/>
      <c r="V199" s="11"/>
    </row>
    <row r="200" spans="1:22" ht="30" customHeight="1" x14ac:dyDescent="0.35">
      <c r="A200" s="79" t="s">
        <v>60</v>
      </c>
      <c r="B200" s="26"/>
      <c r="C200" s="26"/>
      <c r="D200" s="26"/>
      <c r="E200" s="9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11"/>
      <c r="V200" s="11"/>
    </row>
    <row r="201" spans="1:22" ht="30" customHeight="1" x14ac:dyDescent="0.35">
      <c r="A201" s="79" t="s">
        <v>61</v>
      </c>
      <c r="B201" s="26"/>
      <c r="C201" s="26"/>
      <c r="D201" s="26"/>
      <c r="E201" s="9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11"/>
      <c r="V201" s="11"/>
    </row>
    <row r="202" spans="1:22" ht="30" customHeight="1" x14ac:dyDescent="0.35">
      <c r="A202" s="79" t="s">
        <v>62</v>
      </c>
      <c r="B202" s="26"/>
      <c r="C202" s="26"/>
      <c r="D202" s="26"/>
      <c r="E202" s="9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11"/>
      <c r="V202" s="11"/>
    </row>
    <row r="203" spans="1:22" ht="30" customHeight="1" x14ac:dyDescent="0.35">
      <c r="A203" s="79" t="s">
        <v>63</v>
      </c>
      <c r="B203" s="26"/>
      <c r="C203" s="26"/>
      <c r="D203" s="26"/>
      <c r="E203" s="9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11"/>
      <c r="V203" s="11"/>
    </row>
    <row r="204" spans="1:22" ht="30" customHeight="1" x14ac:dyDescent="0.35">
      <c r="A204" s="79" t="s">
        <v>24</v>
      </c>
      <c r="B204" s="280" t="s">
        <v>202</v>
      </c>
      <c r="C204" s="33">
        <f>IF(C194="","",C194+C$190)</f>
        <v>58.33</v>
      </c>
      <c r="D204" s="33">
        <f t="shared" ref="D204:T204" si="69">IF(D194="","",D194+D$190)</f>
        <v>58.14</v>
      </c>
      <c r="E204" s="33">
        <f t="shared" si="69"/>
        <v>58.92</v>
      </c>
      <c r="F204" s="33" t="str">
        <f t="shared" si="69"/>
        <v/>
      </c>
      <c r="G204" s="33" t="str">
        <f t="shared" si="69"/>
        <v/>
      </c>
      <c r="H204" s="33" t="str">
        <f t="shared" si="69"/>
        <v/>
      </c>
      <c r="I204" s="33" t="str">
        <f t="shared" si="69"/>
        <v/>
      </c>
      <c r="J204" s="33" t="str">
        <f t="shared" si="69"/>
        <v/>
      </c>
      <c r="K204" s="33" t="str">
        <f t="shared" si="69"/>
        <v/>
      </c>
      <c r="L204" s="33" t="str">
        <f t="shared" si="69"/>
        <v/>
      </c>
      <c r="M204" s="33" t="str">
        <f t="shared" si="69"/>
        <v/>
      </c>
      <c r="N204" s="33" t="str">
        <f t="shared" si="69"/>
        <v/>
      </c>
      <c r="O204" s="33" t="str">
        <f t="shared" si="69"/>
        <v/>
      </c>
      <c r="P204" s="33" t="str">
        <f t="shared" si="69"/>
        <v/>
      </c>
      <c r="Q204" s="33" t="str">
        <f t="shared" si="69"/>
        <v/>
      </c>
      <c r="R204" s="33" t="str">
        <f t="shared" si="69"/>
        <v/>
      </c>
      <c r="S204" s="33" t="str">
        <f t="shared" si="69"/>
        <v/>
      </c>
      <c r="T204" s="33" t="str">
        <f t="shared" si="69"/>
        <v/>
      </c>
      <c r="U204" s="33">
        <f>1/2*(MAX(C204:T204)-MIN(C204:T204))</f>
        <v>0.39000000000000057</v>
      </c>
      <c r="V204" s="11"/>
    </row>
    <row r="205" spans="1:22" ht="30" customHeight="1" x14ac:dyDescent="0.35">
      <c r="A205" s="79" t="s">
        <v>25</v>
      </c>
      <c r="B205" s="281"/>
      <c r="C205" s="33">
        <f t="shared" ref="C205:T213" si="70">IF(C195="","",C195+C$190)</f>
        <v>58.230000000000004</v>
      </c>
      <c r="D205" s="33">
        <f t="shared" si="70"/>
        <v>57.94</v>
      </c>
      <c r="E205" s="33">
        <f t="shared" si="70"/>
        <v>58.68</v>
      </c>
      <c r="F205" s="33" t="str">
        <f t="shared" si="70"/>
        <v/>
      </c>
      <c r="G205" s="33" t="str">
        <f t="shared" si="70"/>
        <v/>
      </c>
      <c r="H205" s="33" t="str">
        <f t="shared" si="70"/>
        <v/>
      </c>
      <c r="I205" s="33" t="str">
        <f t="shared" si="70"/>
        <v/>
      </c>
      <c r="J205" s="33" t="str">
        <f t="shared" si="70"/>
        <v/>
      </c>
      <c r="K205" s="33" t="str">
        <f t="shared" si="70"/>
        <v/>
      </c>
      <c r="L205" s="33" t="str">
        <f t="shared" si="70"/>
        <v/>
      </c>
      <c r="M205" s="33" t="str">
        <f t="shared" si="70"/>
        <v/>
      </c>
      <c r="N205" s="33" t="str">
        <f t="shared" si="70"/>
        <v/>
      </c>
      <c r="O205" s="33" t="str">
        <f t="shared" si="70"/>
        <v/>
      </c>
      <c r="P205" s="33" t="str">
        <f t="shared" si="70"/>
        <v/>
      </c>
      <c r="Q205" s="33" t="str">
        <f t="shared" si="70"/>
        <v/>
      </c>
      <c r="R205" s="33" t="str">
        <f t="shared" si="70"/>
        <v/>
      </c>
      <c r="S205" s="33" t="str">
        <f t="shared" si="70"/>
        <v/>
      </c>
      <c r="T205" s="33" t="str">
        <f t="shared" si="70"/>
        <v/>
      </c>
      <c r="U205" s="33">
        <f t="shared" ref="U205:U213" si="71">1/2*(MAX(C205:T205)-MIN(C205:T205))</f>
        <v>0.37000000000000099</v>
      </c>
      <c r="V205" s="11"/>
    </row>
    <row r="206" spans="1:22" ht="30" customHeight="1" x14ac:dyDescent="0.35">
      <c r="A206" s="79" t="s">
        <v>26</v>
      </c>
      <c r="B206" s="281"/>
      <c r="C206" s="33">
        <f t="shared" si="70"/>
        <v>58.03</v>
      </c>
      <c r="D206" s="33">
        <f t="shared" si="70"/>
        <v>57.94</v>
      </c>
      <c r="E206" s="33">
        <f t="shared" si="70"/>
        <v>58.62</v>
      </c>
      <c r="F206" s="33" t="str">
        <f t="shared" si="70"/>
        <v/>
      </c>
      <c r="G206" s="33" t="str">
        <f t="shared" si="70"/>
        <v/>
      </c>
      <c r="H206" s="33" t="str">
        <f t="shared" si="70"/>
        <v/>
      </c>
      <c r="I206" s="33" t="str">
        <f t="shared" si="70"/>
        <v/>
      </c>
      <c r="J206" s="33" t="str">
        <f t="shared" si="70"/>
        <v/>
      </c>
      <c r="K206" s="33" t="str">
        <f t="shared" si="70"/>
        <v/>
      </c>
      <c r="L206" s="33" t="str">
        <f t="shared" si="70"/>
        <v/>
      </c>
      <c r="M206" s="33" t="str">
        <f t="shared" si="70"/>
        <v/>
      </c>
      <c r="N206" s="33" t="str">
        <f t="shared" si="70"/>
        <v/>
      </c>
      <c r="O206" s="33" t="str">
        <f t="shared" si="70"/>
        <v/>
      </c>
      <c r="P206" s="33" t="str">
        <f t="shared" si="70"/>
        <v/>
      </c>
      <c r="Q206" s="33" t="str">
        <f t="shared" si="70"/>
        <v/>
      </c>
      <c r="R206" s="33" t="str">
        <f t="shared" si="70"/>
        <v/>
      </c>
      <c r="S206" s="33" t="str">
        <f t="shared" si="70"/>
        <v/>
      </c>
      <c r="T206" s="33" t="str">
        <f t="shared" si="70"/>
        <v/>
      </c>
      <c r="U206" s="33">
        <f t="shared" si="71"/>
        <v>0.33999999999999986</v>
      </c>
      <c r="V206" s="11"/>
    </row>
    <row r="207" spans="1:22" ht="30" customHeight="1" x14ac:dyDescent="0.35">
      <c r="A207" s="79" t="s">
        <v>57</v>
      </c>
      <c r="B207" s="281"/>
      <c r="C207" s="33">
        <f t="shared" si="70"/>
        <v>58.03</v>
      </c>
      <c r="D207" s="33">
        <f t="shared" si="70"/>
        <v>58.039999999999992</v>
      </c>
      <c r="E207" s="33">
        <f t="shared" si="70"/>
        <v>58.66</v>
      </c>
      <c r="F207" s="33" t="str">
        <f t="shared" si="70"/>
        <v/>
      </c>
      <c r="G207" s="33" t="str">
        <f t="shared" si="70"/>
        <v/>
      </c>
      <c r="H207" s="33" t="str">
        <f t="shared" si="70"/>
        <v/>
      </c>
      <c r="I207" s="33" t="str">
        <f t="shared" si="70"/>
        <v/>
      </c>
      <c r="J207" s="33" t="str">
        <f t="shared" si="70"/>
        <v/>
      </c>
      <c r="K207" s="33" t="str">
        <f t="shared" si="70"/>
        <v/>
      </c>
      <c r="L207" s="33" t="str">
        <f t="shared" si="70"/>
        <v/>
      </c>
      <c r="M207" s="33" t="str">
        <f t="shared" si="70"/>
        <v/>
      </c>
      <c r="N207" s="33" t="str">
        <f t="shared" si="70"/>
        <v/>
      </c>
      <c r="O207" s="33" t="str">
        <f t="shared" si="70"/>
        <v/>
      </c>
      <c r="P207" s="33" t="str">
        <f t="shared" si="70"/>
        <v/>
      </c>
      <c r="Q207" s="33" t="str">
        <f t="shared" si="70"/>
        <v/>
      </c>
      <c r="R207" s="33" t="str">
        <f t="shared" si="70"/>
        <v/>
      </c>
      <c r="S207" s="33" t="str">
        <f t="shared" si="70"/>
        <v/>
      </c>
      <c r="T207" s="33" t="str">
        <f t="shared" si="70"/>
        <v/>
      </c>
      <c r="U207" s="33">
        <f t="shared" si="71"/>
        <v>0.31499999999999773</v>
      </c>
      <c r="V207" s="11"/>
    </row>
    <row r="208" spans="1:22" ht="30" customHeight="1" x14ac:dyDescent="0.35">
      <c r="A208" s="79" t="s">
        <v>58</v>
      </c>
      <c r="B208" s="281"/>
      <c r="C208" s="33">
        <f t="shared" si="70"/>
        <v>57.929999999999993</v>
      </c>
      <c r="D208" s="33">
        <f t="shared" si="70"/>
        <v>57.94</v>
      </c>
      <c r="E208" s="33">
        <f t="shared" si="70"/>
        <v>58.59</v>
      </c>
      <c r="F208" s="33" t="str">
        <f t="shared" si="70"/>
        <v/>
      </c>
      <c r="G208" s="33" t="str">
        <f t="shared" si="70"/>
        <v/>
      </c>
      <c r="H208" s="33" t="str">
        <f t="shared" si="70"/>
        <v/>
      </c>
      <c r="I208" s="33" t="str">
        <f t="shared" si="70"/>
        <v/>
      </c>
      <c r="J208" s="33" t="str">
        <f t="shared" si="70"/>
        <v/>
      </c>
      <c r="K208" s="33" t="str">
        <f t="shared" si="70"/>
        <v/>
      </c>
      <c r="L208" s="33" t="str">
        <f t="shared" si="70"/>
        <v/>
      </c>
      <c r="M208" s="33" t="str">
        <f t="shared" si="70"/>
        <v/>
      </c>
      <c r="N208" s="33" t="str">
        <f t="shared" si="70"/>
        <v/>
      </c>
      <c r="O208" s="33" t="str">
        <f t="shared" si="70"/>
        <v/>
      </c>
      <c r="P208" s="33" t="str">
        <f t="shared" si="70"/>
        <v/>
      </c>
      <c r="Q208" s="33" t="str">
        <f t="shared" si="70"/>
        <v/>
      </c>
      <c r="R208" s="33" t="str">
        <f t="shared" si="70"/>
        <v/>
      </c>
      <c r="S208" s="33" t="str">
        <f t="shared" si="70"/>
        <v/>
      </c>
      <c r="T208" s="33" t="str">
        <f t="shared" si="70"/>
        <v/>
      </c>
      <c r="U208" s="33">
        <f t="shared" si="71"/>
        <v>0.3300000000000054</v>
      </c>
      <c r="V208" s="11"/>
    </row>
    <row r="209" spans="1:22" ht="30" customHeight="1" x14ac:dyDescent="0.35">
      <c r="A209" s="79" t="s">
        <v>59</v>
      </c>
      <c r="B209" s="281"/>
      <c r="C209" s="33">
        <f t="shared" si="70"/>
        <v>58.129999999999995</v>
      </c>
      <c r="D209" s="33">
        <f t="shared" si="70"/>
        <v>58.14</v>
      </c>
      <c r="E209" s="33">
        <f t="shared" si="70"/>
        <v>58.76</v>
      </c>
      <c r="F209" s="33" t="str">
        <f t="shared" si="70"/>
        <v/>
      </c>
      <c r="G209" s="33" t="str">
        <f t="shared" si="70"/>
        <v/>
      </c>
      <c r="H209" s="33" t="str">
        <f t="shared" si="70"/>
        <v/>
      </c>
      <c r="I209" s="33" t="str">
        <f t="shared" si="70"/>
        <v/>
      </c>
      <c r="J209" s="33" t="str">
        <f t="shared" si="70"/>
        <v/>
      </c>
      <c r="K209" s="33" t="str">
        <f t="shared" si="70"/>
        <v/>
      </c>
      <c r="L209" s="33" t="str">
        <f t="shared" si="70"/>
        <v/>
      </c>
      <c r="M209" s="33" t="str">
        <f t="shared" si="70"/>
        <v/>
      </c>
      <c r="N209" s="33" t="str">
        <f t="shared" si="70"/>
        <v/>
      </c>
      <c r="O209" s="33" t="str">
        <f t="shared" si="70"/>
        <v/>
      </c>
      <c r="P209" s="33" t="str">
        <f t="shared" si="70"/>
        <v/>
      </c>
      <c r="Q209" s="33" t="str">
        <f t="shared" si="70"/>
        <v/>
      </c>
      <c r="R209" s="33" t="str">
        <f t="shared" si="70"/>
        <v/>
      </c>
      <c r="S209" s="33" t="str">
        <f t="shared" si="70"/>
        <v/>
      </c>
      <c r="T209" s="33" t="str">
        <f t="shared" si="70"/>
        <v/>
      </c>
      <c r="U209" s="33">
        <f t="shared" si="71"/>
        <v>0.31500000000000128</v>
      </c>
      <c r="V209" s="11"/>
    </row>
    <row r="210" spans="1:22" ht="30" customHeight="1" x14ac:dyDescent="0.35">
      <c r="A210" s="79" t="s">
        <v>60</v>
      </c>
      <c r="B210" s="281"/>
      <c r="C210" s="33" t="str">
        <f t="shared" si="70"/>
        <v/>
      </c>
      <c r="D210" s="33" t="str">
        <f t="shared" si="70"/>
        <v/>
      </c>
      <c r="E210" s="33" t="str">
        <f t="shared" si="70"/>
        <v/>
      </c>
      <c r="F210" s="33" t="str">
        <f t="shared" si="70"/>
        <v/>
      </c>
      <c r="G210" s="33" t="str">
        <f t="shared" si="70"/>
        <v/>
      </c>
      <c r="H210" s="33" t="str">
        <f t="shared" si="70"/>
        <v/>
      </c>
      <c r="I210" s="33" t="str">
        <f t="shared" si="70"/>
        <v/>
      </c>
      <c r="J210" s="33" t="str">
        <f t="shared" si="70"/>
        <v/>
      </c>
      <c r="K210" s="33" t="str">
        <f t="shared" si="70"/>
        <v/>
      </c>
      <c r="L210" s="33" t="str">
        <f t="shared" si="70"/>
        <v/>
      </c>
      <c r="M210" s="33" t="str">
        <f t="shared" si="70"/>
        <v/>
      </c>
      <c r="N210" s="33" t="str">
        <f t="shared" si="70"/>
        <v/>
      </c>
      <c r="O210" s="33" t="str">
        <f t="shared" si="70"/>
        <v/>
      </c>
      <c r="P210" s="33" t="str">
        <f t="shared" si="70"/>
        <v/>
      </c>
      <c r="Q210" s="33" t="str">
        <f t="shared" si="70"/>
        <v/>
      </c>
      <c r="R210" s="33" t="str">
        <f t="shared" si="70"/>
        <v/>
      </c>
      <c r="S210" s="33" t="str">
        <f t="shared" si="70"/>
        <v/>
      </c>
      <c r="T210" s="33" t="str">
        <f t="shared" si="70"/>
        <v/>
      </c>
      <c r="U210" s="33">
        <f t="shared" si="71"/>
        <v>0</v>
      </c>
      <c r="V210" s="11"/>
    </row>
    <row r="211" spans="1:22" ht="30" customHeight="1" x14ac:dyDescent="0.35">
      <c r="A211" s="79" t="s">
        <v>61</v>
      </c>
      <c r="B211" s="281"/>
      <c r="C211" s="33" t="str">
        <f t="shared" si="70"/>
        <v/>
      </c>
      <c r="D211" s="33" t="str">
        <f t="shared" si="70"/>
        <v/>
      </c>
      <c r="E211" s="33" t="str">
        <f t="shared" si="70"/>
        <v/>
      </c>
      <c r="F211" s="33" t="str">
        <f t="shared" si="70"/>
        <v/>
      </c>
      <c r="G211" s="33" t="str">
        <f t="shared" si="70"/>
        <v/>
      </c>
      <c r="H211" s="33" t="str">
        <f t="shared" si="70"/>
        <v/>
      </c>
      <c r="I211" s="33" t="str">
        <f t="shared" si="70"/>
        <v/>
      </c>
      <c r="J211" s="33" t="str">
        <f t="shared" si="70"/>
        <v/>
      </c>
      <c r="K211" s="33" t="str">
        <f t="shared" si="70"/>
        <v/>
      </c>
      <c r="L211" s="33" t="str">
        <f t="shared" si="70"/>
        <v/>
      </c>
      <c r="M211" s="33" t="str">
        <f t="shared" si="70"/>
        <v/>
      </c>
      <c r="N211" s="33" t="str">
        <f t="shared" si="70"/>
        <v/>
      </c>
      <c r="O211" s="33" t="str">
        <f t="shared" si="70"/>
        <v/>
      </c>
      <c r="P211" s="33" t="str">
        <f t="shared" si="70"/>
        <v/>
      </c>
      <c r="Q211" s="33" t="str">
        <f t="shared" si="70"/>
        <v/>
      </c>
      <c r="R211" s="33" t="str">
        <f t="shared" si="70"/>
        <v/>
      </c>
      <c r="S211" s="33" t="str">
        <f t="shared" si="70"/>
        <v/>
      </c>
      <c r="T211" s="33" t="str">
        <f t="shared" si="70"/>
        <v/>
      </c>
      <c r="U211" s="33">
        <f t="shared" si="71"/>
        <v>0</v>
      </c>
      <c r="V211" s="11"/>
    </row>
    <row r="212" spans="1:22" ht="30" customHeight="1" x14ac:dyDescent="0.35">
      <c r="A212" s="79" t="s">
        <v>62</v>
      </c>
      <c r="B212" s="281"/>
      <c r="C212" s="33" t="str">
        <f t="shared" si="70"/>
        <v/>
      </c>
      <c r="D212" s="33" t="str">
        <f t="shared" si="70"/>
        <v/>
      </c>
      <c r="E212" s="33" t="str">
        <f t="shared" si="70"/>
        <v/>
      </c>
      <c r="F212" s="33" t="str">
        <f t="shared" si="70"/>
        <v/>
      </c>
      <c r="G212" s="33" t="str">
        <f t="shared" si="70"/>
        <v/>
      </c>
      <c r="H212" s="33" t="str">
        <f t="shared" si="70"/>
        <v/>
      </c>
      <c r="I212" s="33" t="str">
        <f t="shared" si="70"/>
        <v/>
      </c>
      <c r="J212" s="33" t="str">
        <f t="shared" si="70"/>
        <v/>
      </c>
      <c r="K212" s="33" t="str">
        <f t="shared" si="70"/>
        <v/>
      </c>
      <c r="L212" s="33" t="str">
        <f t="shared" si="70"/>
        <v/>
      </c>
      <c r="M212" s="33" t="str">
        <f t="shared" si="70"/>
        <v/>
      </c>
      <c r="N212" s="33" t="str">
        <f t="shared" si="70"/>
        <v/>
      </c>
      <c r="O212" s="33" t="str">
        <f t="shared" si="70"/>
        <v/>
      </c>
      <c r="P212" s="33" t="str">
        <f t="shared" si="70"/>
        <v/>
      </c>
      <c r="Q212" s="33" t="str">
        <f t="shared" si="70"/>
        <v/>
      </c>
      <c r="R212" s="33" t="str">
        <f t="shared" si="70"/>
        <v/>
      </c>
      <c r="S212" s="33" t="str">
        <f t="shared" si="70"/>
        <v/>
      </c>
      <c r="T212" s="33" t="str">
        <f t="shared" si="70"/>
        <v/>
      </c>
      <c r="U212" s="33">
        <f t="shared" si="71"/>
        <v>0</v>
      </c>
      <c r="V212" s="11"/>
    </row>
    <row r="213" spans="1:22" ht="30" customHeight="1" x14ac:dyDescent="0.35">
      <c r="A213" s="79" t="s">
        <v>63</v>
      </c>
      <c r="B213" s="282"/>
      <c r="C213" s="33" t="str">
        <f t="shared" si="70"/>
        <v/>
      </c>
      <c r="D213" s="33" t="str">
        <f t="shared" si="70"/>
        <v/>
      </c>
      <c r="E213" s="33" t="str">
        <f t="shared" si="70"/>
        <v/>
      </c>
      <c r="F213" s="33" t="str">
        <f t="shared" si="70"/>
        <v/>
      </c>
      <c r="G213" s="33" t="str">
        <f t="shared" si="70"/>
        <v/>
      </c>
      <c r="H213" s="33" t="str">
        <f t="shared" si="70"/>
        <v/>
      </c>
      <c r="I213" s="33" t="str">
        <f t="shared" si="70"/>
        <v/>
      </c>
      <c r="J213" s="33" t="str">
        <f t="shared" si="70"/>
        <v/>
      </c>
      <c r="K213" s="33" t="str">
        <f t="shared" si="70"/>
        <v/>
      </c>
      <c r="L213" s="33" t="str">
        <f t="shared" si="70"/>
        <v/>
      </c>
      <c r="M213" s="33" t="str">
        <f t="shared" si="70"/>
        <v/>
      </c>
      <c r="N213" s="33" t="str">
        <f t="shared" si="70"/>
        <v/>
      </c>
      <c r="O213" s="33" t="str">
        <f t="shared" si="70"/>
        <v/>
      </c>
      <c r="P213" s="33" t="str">
        <f t="shared" si="70"/>
        <v/>
      </c>
      <c r="Q213" s="33" t="str">
        <f t="shared" si="70"/>
        <v/>
      </c>
      <c r="R213" s="33" t="str">
        <f t="shared" si="70"/>
        <v/>
      </c>
      <c r="S213" s="33" t="str">
        <f t="shared" si="70"/>
        <v/>
      </c>
      <c r="T213" s="33" t="str">
        <f t="shared" si="70"/>
        <v/>
      </c>
      <c r="U213" s="33">
        <f t="shared" si="71"/>
        <v>0</v>
      </c>
      <c r="V213" s="11"/>
    </row>
    <row r="214" spans="1:22" ht="30" customHeight="1" x14ac:dyDescent="0.35">
      <c r="A214" s="79" t="s">
        <v>12</v>
      </c>
      <c r="B214" s="33">
        <f>IF(B194="","",AVERAGE(B194:B203))</f>
        <v>50.050000000000004</v>
      </c>
      <c r="C214" s="88">
        <f>IF(C204="","",AVERAGE(C204:C213))</f>
        <v>58.113333333333337</v>
      </c>
      <c r="D214" s="88">
        <f t="shared" ref="D214:E214" si="72">IF(D204="","",AVERAGE(D204:D213))</f>
        <v>58.023333333333333</v>
      </c>
      <c r="E214" s="88">
        <f t="shared" si="72"/>
        <v>58.705000000000005</v>
      </c>
      <c r="F214" s="88" t="str">
        <f t="shared" ref="F214:T214" si="73">IF(F194="","",AVERAGE(F194:F203)+F$144)</f>
        <v/>
      </c>
      <c r="G214" s="88" t="str">
        <f t="shared" si="73"/>
        <v/>
      </c>
      <c r="H214" s="88" t="str">
        <f t="shared" si="73"/>
        <v/>
      </c>
      <c r="I214" s="88" t="str">
        <f t="shared" si="73"/>
        <v/>
      </c>
      <c r="J214" s="88" t="str">
        <f t="shared" si="73"/>
        <v/>
      </c>
      <c r="K214" s="88" t="str">
        <f t="shared" si="73"/>
        <v/>
      </c>
      <c r="L214" s="88" t="str">
        <f t="shared" si="73"/>
        <v/>
      </c>
      <c r="M214" s="88" t="str">
        <f t="shared" si="73"/>
        <v/>
      </c>
      <c r="N214" s="88" t="str">
        <f t="shared" si="73"/>
        <v/>
      </c>
      <c r="O214" s="88" t="str">
        <f t="shared" si="73"/>
        <v/>
      </c>
      <c r="P214" s="88" t="str">
        <f t="shared" si="73"/>
        <v/>
      </c>
      <c r="Q214" s="88" t="str">
        <f t="shared" si="73"/>
        <v/>
      </c>
      <c r="R214" s="88" t="str">
        <f t="shared" si="73"/>
        <v/>
      </c>
      <c r="S214" s="88" t="str">
        <f t="shared" si="73"/>
        <v/>
      </c>
      <c r="T214" s="88" t="str">
        <f t="shared" si="73"/>
        <v/>
      </c>
      <c r="V214" s="11"/>
    </row>
    <row r="215" spans="1:22" ht="30" customHeight="1" x14ac:dyDescent="0.35">
      <c r="A215" s="180" t="s">
        <v>49</v>
      </c>
      <c r="B215" s="182"/>
      <c r="C215" s="219">
        <f>ROUND(AVERAGE(C214:T214),2)</f>
        <v>58.28</v>
      </c>
      <c r="D215" s="220"/>
      <c r="E215" s="220"/>
      <c r="F215" s="220"/>
      <c r="G215" s="220"/>
      <c r="H215" s="220"/>
      <c r="I215" s="220"/>
      <c r="J215" s="220"/>
      <c r="K215" s="220"/>
      <c r="L215" s="220"/>
      <c r="M215" s="220"/>
      <c r="N215" s="220"/>
      <c r="O215" s="220"/>
      <c r="P215" s="220"/>
      <c r="Q215" s="220"/>
      <c r="R215" s="220"/>
      <c r="S215" s="220"/>
      <c r="T215" s="221"/>
      <c r="U215" s="10"/>
      <c r="V215" s="11"/>
    </row>
    <row r="216" spans="1:22" ht="30" customHeight="1" x14ac:dyDescent="0.35">
      <c r="A216" s="180" t="s">
        <v>7</v>
      </c>
      <c r="B216" s="182"/>
      <c r="C216" s="209">
        <f>IF(B214="","-",B214-C215)</f>
        <v>-8.2299999999999969</v>
      </c>
      <c r="D216" s="210"/>
      <c r="E216" s="210"/>
      <c r="F216" s="210"/>
      <c r="G216" s="210"/>
      <c r="H216" s="210"/>
      <c r="I216" s="210"/>
      <c r="J216" s="210"/>
      <c r="K216" s="210"/>
      <c r="L216" s="210"/>
      <c r="M216" s="210"/>
      <c r="N216" s="210"/>
      <c r="O216" s="210"/>
      <c r="P216" s="210"/>
      <c r="Q216" s="210"/>
      <c r="R216" s="210"/>
      <c r="S216" s="210"/>
      <c r="T216" s="211"/>
      <c r="U216" s="10"/>
      <c r="V216" s="11"/>
    </row>
    <row r="217" spans="1:22" ht="30" customHeight="1" x14ac:dyDescent="0.35">
      <c r="A217" s="188" t="s">
        <v>13</v>
      </c>
      <c r="B217" s="188"/>
      <c r="C217" s="269"/>
      <c r="D217" s="269"/>
      <c r="E217" s="269"/>
      <c r="F217" s="269"/>
      <c r="G217" s="269"/>
      <c r="H217" s="269"/>
      <c r="I217" s="269"/>
      <c r="J217" s="269"/>
      <c r="K217" s="269"/>
      <c r="L217" s="269"/>
      <c r="M217" s="269"/>
      <c r="N217" s="269"/>
      <c r="O217" s="269"/>
      <c r="P217" s="269"/>
      <c r="Q217" s="269"/>
      <c r="R217" s="269"/>
      <c r="S217" s="269"/>
      <c r="T217" s="269"/>
      <c r="U217" s="7"/>
      <c r="V217" s="7"/>
    </row>
    <row r="218" spans="1:22" ht="30" customHeight="1" x14ac:dyDescent="0.35">
      <c r="A218" s="188" t="s">
        <v>64</v>
      </c>
      <c r="B218" s="188"/>
      <c r="C218" s="88">
        <f>IF(C204="","",1/2*(MAX(C204:C213)-MIN(C204:C213)))</f>
        <v>0.20000000000000284</v>
      </c>
      <c r="D218" s="88">
        <f t="shared" ref="D218:T218" si="74">IF(D204="","",1/2*(MAX(D204:D213)-MIN(D204:D213)))</f>
        <v>0.10000000000000142</v>
      </c>
      <c r="E218" s="88">
        <f t="shared" si="74"/>
        <v>0.16499999999999915</v>
      </c>
      <c r="F218" s="88" t="str">
        <f t="shared" si="74"/>
        <v/>
      </c>
      <c r="G218" s="88" t="str">
        <f t="shared" si="74"/>
        <v/>
      </c>
      <c r="H218" s="88" t="str">
        <f t="shared" si="74"/>
        <v/>
      </c>
      <c r="I218" s="88" t="str">
        <f t="shared" si="74"/>
        <v/>
      </c>
      <c r="J218" s="88" t="str">
        <f t="shared" si="74"/>
        <v/>
      </c>
      <c r="K218" s="88" t="str">
        <f t="shared" si="74"/>
        <v/>
      </c>
      <c r="L218" s="88" t="str">
        <f t="shared" si="74"/>
        <v/>
      </c>
      <c r="M218" s="88" t="str">
        <f t="shared" si="74"/>
        <v/>
      </c>
      <c r="N218" s="88" t="str">
        <f t="shared" si="74"/>
        <v/>
      </c>
      <c r="O218" s="88" t="str">
        <f t="shared" si="74"/>
        <v/>
      </c>
      <c r="P218" s="88" t="str">
        <f t="shared" si="74"/>
        <v/>
      </c>
      <c r="Q218" s="88" t="str">
        <f t="shared" si="74"/>
        <v/>
      </c>
      <c r="R218" s="88" t="str">
        <f t="shared" si="74"/>
        <v/>
      </c>
      <c r="S218" s="88" t="str">
        <f t="shared" si="74"/>
        <v/>
      </c>
      <c r="T218" s="88" t="str">
        <f t="shared" si="74"/>
        <v/>
      </c>
      <c r="U218" s="7"/>
    </row>
    <row r="219" spans="1:22" ht="30" customHeight="1" x14ac:dyDescent="0.35">
      <c r="A219" s="180" t="s">
        <v>198</v>
      </c>
      <c r="B219" s="182"/>
      <c r="C219" s="88">
        <f>IF(C204="","",STDEV(C204:C213))</f>
        <v>0.14719601443879907</v>
      </c>
      <c r="D219" s="88">
        <f t="shared" ref="D219:T219" si="75">IF(D204="","",STDEV(D204:D213))</f>
        <v>9.8319208025018659E-2</v>
      </c>
      <c r="E219" s="88">
        <f t="shared" si="75"/>
        <v>0.12029131306956499</v>
      </c>
      <c r="F219" s="88" t="str">
        <f t="shared" si="75"/>
        <v/>
      </c>
      <c r="G219" s="88" t="str">
        <f t="shared" si="75"/>
        <v/>
      </c>
      <c r="H219" s="88" t="str">
        <f t="shared" si="75"/>
        <v/>
      </c>
      <c r="I219" s="88" t="str">
        <f t="shared" si="75"/>
        <v/>
      </c>
      <c r="J219" s="88" t="str">
        <f t="shared" si="75"/>
        <v/>
      </c>
      <c r="K219" s="88" t="str">
        <f t="shared" si="75"/>
        <v/>
      </c>
      <c r="L219" s="88" t="str">
        <f t="shared" si="75"/>
        <v/>
      </c>
      <c r="M219" s="88" t="str">
        <f t="shared" si="75"/>
        <v/>
      </c>
      <c r="N219" s="88" t="str">
        <f t="shared" si="75"/>
        <v/>
      </c>
      <c r="O219" s="88" t="str">
        <f t="shared" si="75"/>
        <v/>
      </c>
      <c r="P219" s="88" t="str">
        <f t="shared" si="75"/>
        <v/>
      </c>
      <c r="Q219" s="88" t="str">
        <f t="shared" si="75"/>
        <v/>
      </c>
      <c r="R219" s="88" t="str">
        <f t="shared" si="75"/>
        <v/>
      </c>
      <c r="S219" s="88" t="str">
        <f t="shared" si="75"/>
        <v/>
      </c>
      <c r="T219" s="88" t="str">
        <f t="shared" si="75"/>
        <v/>
      </c>
      <c r="U219" s="7"/>
    </row>
    <row r="220" spans="1:22" ht="30" customHeight="1" x14ac:dyDescent="0.35">
      <c r="A220" s="188" t="s">
        <v>65</v>
      </c>
      <c r="B220" s="188"/>
      <c r="C220" s="269">
        <f>MAX(U204:U213)</f>
        <v>0.39000000000000057</v>
      </c>
      <c r="D220" s="269"/>
      <c r="E220" s="269"/>
      <c r="F220" s="269"/>
      <c r="G220" s="269"/>
      <c r="H220" s="269"/>
      <c r="I220" s="269"/>
      <c r="J220" s="269"/>
      <c r="K220" s="269"/>
      <c r="L220" s="269"/>
      <c r="M220" s="269"/>
      <c r="N220" s="269"/>
      <c r="O220" s="269"/>
      <c r="P220" s="269"/>
      <c r="Q220" s="269"/>
      <c r="R220" s="269"/>
      <c r="S220" s="269"/>
      <c r="T220" s="269"/>
    </row>
    <row r="221" spans="1:22" ht="30" customHeight="1" x14ac:dyDescent="0.35">
      <c r="A221" s="188" t="s">
        <v>66</v>
      </c>
      <c r="B221" s="188"/>
      <c r="C221" s="269">
        <f>MAX(C218:T218)</f>
        <v>0.20000000000000284</v>
      </c>
      <c r="D221" s="269"/>
      <c r="E221" s="269"/>
      <c r="F221" s="269"/>
      <c r="G221" s="269"/>
      <c r="H221" s="269"/>
      <c r="I221" s="269"/>
      <c r="J221" s="269"/>
      <c r="K221" s="269"/>
      <c r="L221" s="269"/>
      <c r="M221" s="269"/>
      <c r="N221" s="269"/>
      <c r="O221" s="269"/>
      <c r="P221" s="269"/>
      <c r="Q221" s="269"/>
      <c r="R221" s="269"/>
      <c r="S221" s="269"/>
      <c r="T221" s="269"/>
    </row>
    <row r="222" spans="1:22" ht="30" customHeight="1" x14ac:dyDescent="0.35">
      <c r="A222" s="188" t="s">
        <v>67</v>
      </c>
      <c r="B222" s="188"/>
      <c r="C222" s="269">
        <f>MAX(C204:T213)-MIN(C204:T213)</f>
        <v>0.99000000000000909</v>
      </c>
      <c r="D222" s="269"/>
      <c r="E222" s="269"/>
      <c r="F222" s="269"/>
      <c r="G222" s="269"/>
      <c r="H222" s="269"/>
      <c r="I222" s="269"/>
      <c r="J222" s="269"/>
      <c r="K222" s="269"/>
      <c r="L222" s="269"/>
      <c r="M222" s="269"/>
      <c r="N222" s="269"/>
      <c r="O222" s="269"/>
      <c r="P222" s="269"/>
      <c r="Q222" s="269"/>
      <c r="R222" s="269"/>
      <c r="S222" s="269"/>
      <c r="T222" s="269"/>
    </row>
    <row r="223" spans="1:22" ht="30" customHeight="1" x14ac:dyDescent="0.35">
      <c r="A223" s="188" t="s">
        <v>191</v>
      </c>
      <c r="B223" s="188"/>
      <c r="C223" s="285">
        <f>IF(B194="",0,STDEV(B194:B203)/SQRT(COUNT(B194:B203)))</f>
        <v>6.7082039324994652E-2</v>
      </c>
      <c r="D223" s="285"/>
      <c r="E223" s="285"/>
      <c r="F223" s="285"/>
      <c r="G223" s="285"/>
      <c r="H223" s="285"/>
      <c r="I223" s="285"/>
      <c r="J223" s="285"/>
      <c r="K223" s="285"/>
      <c r="L223" s="285"/>
      <c r="M223" s="285"/>
      <c r="N223" s="285"/>
      <c r="O223" s="285"/>
      <c r="P223" s="285"/>
      <c r="Q223" s="285"/>
      <c r="R223" s="285"/>
      <c r="S223" s="285"/>
      <c r="T223" s="285"/>
    </row>
    <row r="224" spans="1:22" ht="30" customHeight="1" x14ac:dyDescent="0.35">
      <c r="A224" s="188" t="s">
        <v>190</v>
      </c>
      <c r="B224" s="188"/>
      <c r="C224" s="285">
        <f>C188/2/SQRT(3)</f>
        <v>2.8867513459481291E-2</v>
      </c>
      <c r="D224" s="285"/>
      <c r="E224" s="285"/>
      <c r="F224" s="285"/>
      <c r="G224" s="285"/>
      <c r="H224" s="285"/>
      <c r="I224" s="285"/>
      <c r="J224" s="285"/>
      <c r="K224" s="285"/>
      <c r="L224" s="285"/>
      <c r="M224" s="285"/>
      <c r="N224" s="285"/>
      <c r="O224" s="285"/>
      <c r="P224" s="285"/>
      <c r="Q224" s="285"/>
      <c r="R224" s="285"/>
      <c r="S224" s="285"/>
      <c r="T224" s="285"/>
    </row>
    <row r="225" spans="1:21" s="72" customFormat="1" ht="30" customHeight="1" x14ac:dyDescent="0.35">
      <c r="A225" s="193" t="s">
        <v>194</v>
      </c>
      <c r="B225" s="193"/>
      <c r="C225" s="284">
        <f>MAX(C219:T219)/SQRT(COUNT(C204:C213))</f>
        <v>6.0092521257733823E-2</v>
      </c>
      <c r="D225" s="284"/>
      <c r="E225" s="284"/>
      <c r="F225" s="284"/>
      <c r="G225" s="284"/>
      <c r="H225" s="284"/>
      <c r="I225" s="284"/>
      <c r="J225" s="284"/>
      <c r="K225" s="284"/>
      <c r="L225" s="284"/>
      <c r="M225" s="284"/>
      <c r="N225" s="284"/>
      <c r="O225" s="284"/>
      <c r="P225" s="284"/>
      <c r="Q225" s="284"/>
      <c r="R225" s="284"/>
      <c r="S225" s="284"/>
      <c r="T225" s="284"/>
    </row>
    <row r="226" spans="1:21" ht="30" customHeight="1" x14ac:dyDescent="0.35">
      <c r="A226" s="188" t="s">
        <v>192</v>
      </c>
      <c r="B226" s="188"/>
      <c r="C226" s="284">
        <f>C220/SQRT(3)</f>
        <v>0.22516660498395438</v>
      </c>
      <c r="D226" s="284"/>
      <c r="E226" s="284"/>
      <c r="F226" s="284"/>
      <c r="G226" s="284"/>
      <c r="H226" s="284"/>
      <c r="I226" s="284"/>
      <c r="J226" s="284"/>
      <c r="K226" s="284"/>
      <c r="L226" s="284"/>
      <c r="M226" s="284"/>
      <c r="N226" s="284"/>
      <c r="O226" s="284"/>
      <c r="P226" s="284"/>
      <c r="Q226" s="284"/>
      <c r="R226" s="284"/>
      <c r="S226" s="284"/>
      <c r="T226" s="284"/>
    </row>
    <row r="227" spans="1:21" ht="30" customHeight="1" x14ac:dyDescent="0.35">
      <c r="A227" s="188" t="s">
        <v>193</v>
      </c>
      <c r="B227" s="188"/>
      <c r="C227" s="284">
        <f>SQRT(SUMSQ(C223:T226))</f>
        <v>0.24422212112019009</v>
      </c>
      <c r="D227" s="284"/>
      <c r="E227" s="284"/>
      <c r="F227" s="284"/>
      <c r="G227" s="284"/>
      <c r="H227" s="284"/>
      <c r="I227" s="284"/>
      <c r="J227" s="284"/>
      <c r="K227" s="284"/>
      <c r="L227" s="284"/>
      <c r="M227" s="284"/>
      <c r="N227" s="284"/>
      <c r="O227" s="284"/>
      <c r="P227" s="284"/>
      <c r="Q227" s="284"/>
      <c r="R227" s="284"/>
      <c r="S227" s="284"/>
      <c r="T227" s="284"/>
    </row>
    <row r="228" spans="1:21" ht="30" customHeight="1" x14ac:dyDescent="0.35">
      <c r="A228" s="188" t="s">
        <v>187</v>
      </c>
      <c r="B228" s="188"/>
      <c r="C228" s="284">
        <f>MAX(C191:T191)/2</f>
        <v>1.3</v>
      </c>
      <c r="D228" s="284"/>
      <c r="E228" s="284"/>
      <c r="F228" s="284"/>
      <c r="G228" s="284"/>
      <c r="H228" s="284"/>
      <c r="I228" s="284"/>
      <c r="J228" s="284"/>
      <c r="K228" s="284"/>
      <c r="L228" s="284"/>
      <c r="M228" s="284"/>
      <c r="N228" s="284"/>
      <c r="O228" s="284"/>
      <c r="P228" s="284"/>
      <c r="Q228" s="284"/>
      <c r="R228" s="284"/>
      <c r="S228" s="284"/>
      <c r="T228" s="284"/>
    </row>
    <row r="229" spans="1:21" ht="30" customHeight="1" x14ac:dyDescent="0.35">
      <c r="A229" s="188" t="s">
        <v>53</v>
      </c>
      <c r="B229" s="188"/>
      <c r="C229" s="287">
        <f>SQRT(SUMSQ(C227:T228))</f>
        <v>1.3227412613373959</v>
      </c>
      <c r="D229" s="287"/>
      <c r="E229" s="287"/>
      <c r="F229" s="287"/>
      <c r="G229" s="287"/>
      <c r="H229" s="287"/>
      <c r="I229" s="287"/>
      <c r="J229" s="287"/>
      <c r="K229" s="287"/>
      <c r="L229" s="287"/>
      <c r="M229" s="287"/>
      <c r="N229" s="287"/>
      <c r="O229" s="287"/>
      <c r="P229" s="287"/>
      <c r="Q229" s="287"/>
      <c r="R229" s="287"/>
      <c r="S229" s="287"/>
      <c r="T229" s="287"/>
    </row>
    <row r="230" spans="1:21" ht="30" customHeight="1" x14ac:dyDescent="0.35">
      <c r="A230" s="188" t="s">
        <v>54</v>
      </c>
      <c r="B230" s="188"/>
      <c r="C230" s="288">
        <f>ROUNDUP(C229*2,1)</f>
        <v>2.7</v>
      </c>
      <c r="D230" s="288"/>
      <c r="E230" s="288"/>
      <c r="F230" s="288"/>
      <c r="G230" s="288"/>
      <c r="H230" s="288"/>
      <c r="I230" s="288"/>
      <c r="J230" s="288"/>
      <c r="K230" s="288"/>
      <c r="L230" s="288"/>
      <c r="M230" s="288"/>
      <c r="N230" s="288"/>
      <c r="O230" s="288"/>
      <c r="P230" s="288"/>
      <c r="Q230" s="288"/>
      <c r="R230" s="288"/>
      <c r="S230" s="288"/>
      <c r="T230" s="288"/>
    </row>
    <row r="231" spans="1:21" ht="30" hidden="1" customHeight="1" x14ac:dyDescent="0.35">
      <c r="A231" s="5" t="s">
        <v>148</v>
      </c>
      <c r="E231" s="81" t="s">
        <v>142</v>
      </c>
      <c r="F231" s="26" t="s">
        <v>134</v>
      </c>
      <c r="G231" s="81" t="s">
        <v>132</v>
      </c>
      <c r="H231" s="26">
        <v>1.2</v>
      </c>
      <c r="I231" s="81" t="s">
        <v>143</v>
      </c>
      <c r="J231" s="32"/>
      <c r="K231" s="81" t="s">
        <v>132</v>
      </c>
      <c r="L231" s="26"/>
      <c r="M231" s="93" t="s">
        <v>161</v>
      </c>
      <c r="N231" s="37"/>
    </row>
    <row r="232" spans="1:21" ht="30" hidden="1" customHeight="1" x14ac:dyDescent="0.35">
      <c r="A232" s="90" t="s">
        <v>48</v>
      </c>
      <c r="B232" s="13">
        <v>1</v>
      </c>
      <c r="C232" s="79" t="s">
        <v>133</v>
      </c>
      <c r="D232" s="26">
        <v>0.1</v>
      </c>
      <c r="E232" s="81" t="s">
        <v>144</v>
      </c>
      <c r="F232" s="32"/>
      <c r="G232" s="81" t="s">
        <v>132</v>
      </c>
      <c r="H232" s="26"/>
    </row>
    <row r="233" spans="1:21" ht="30" hidden="1" customHeight="1" x14ac:dyDescent="0.35">
      <c r="A233" s="290" t="s">
        <v>38</v>
      </c>
      <c r="B233" s="293" t="s">
        <v>51</v>
      </c>
      <c r="C233" s="198" t="s">
        <v>37</v>
      </c>
      <c r="D233" s="199"/>
      <c r="E233" s="199"/>
      <c r="F233" s="199"/>
      <c r="G233" s="199"/>
      <c r="H233" s="199"/>
      <c r="I233" s="199"/>
      <c r="J233" s="199"/>
      <c r="K233" s="239"/>
      <c r="T233" s="11"/>
    </row>
    <row r="234" spans="1:21" ht="30" hidden="1" customHeight="1" x14ac:dyDescent="0.35">
      <c r="A234" s="291"/>
      <c r="B234" s="294"/>
      <c r="C234" s="296" t="str">
        <f>IF(F231="","",F231)</f>
        <v>Cả phòng</v>
      </c>
      <c r="D234" s="297"/>
      <c r="E234" s="298"/>
      <c r="F234" s="296" t="str">
        <f>IF(J231="","",J231)</f>
        <v/>
      </c>
      <c r="G234" s="297"/>
      <c r="H234" s="298"/>
      <c r="I234" s="296" t="str">
        <f>IF(F232="","",F232)</f>
        <v/>
      </c>
      <c r="J234" s="297"/>
      <c r="K234" s="298"/>
      <c r="S234" s="11"/>
    </row>
    <row r="235" spans="1:21" ht="30" hidden="1" customHeight="1" x14ac:dyDescent="0.35">
      <c r="A235" s="292"/>
      <c r="B235" s="295"/>
      <c r="C235" s="79" t="s">
        <v>27</v>
      </c>
      <c r="D235" s="79" t="s">
        <v>28</v>
      </c>
      <c r="E235" s="79" t="s">
        <v>29</v>
      </c>
      <c r="F235" s="79" t="s">
        <v>27</v>
      </c>
      <c r="G235" s="79" t="s">
        <v>28</v>
      </c>
      <c r="H235" s="79" t="s">
        <v>29</v>
      </c>
      <c r="I235" s="79" t="s">
        <v>33</v>
      </c>
      <c r="J235" s="79" t="s">
        <v>34</v>
      </c>
      <c r="K235" s="79" t="s">
        <v>35</v>
      </c>
      <c r="S235" s="11"/>
    </row>
    <row r="236" spans="1:21" ht="30" hidden="1" customHeight="1" x14ac:dyDescent="0.35">
      <c r="A236" s="79" t="s">
        <v>24</v>
      </c>
      <c r="B236" s="289"/>
      <c r="C236" s="26"/>
      <c r="D236" s="26"/>
      <c r="E236" s="26"/>
      <c r="F236" s="26"/>
      <c r="G236" s="26"/>
      <c r="H236" s="26"/>
      <c r="I236" s="26"/>
      <c r="J236" s="26"/>
      <c r="K236" s="26"/>
      <c r="S236" s="11"/>
    </row>
    <row r="237" spans="1:21" ht="30" hidden="1" customHeight="1" x14ac:dyDescent="0.35">
      <c r="A237" s="79" t="s">
        <v>25</v>
      </c>
      <c r="B237" s="260"/>
      <c r="C237" s="26"/>
      <c r="D237" s="26"/>
      <c r="E237" s="26"/>
      <c r="F237" s="26"/>
      <c r="G237" s="26"/>
      <c r="H237" s="26"/>
      <c r="I237" s="26"/>
      <c r="J237" s="26"/>
      <c r="K237" s="26"/>
      <c r="S237" s="11"/>
    </row>
    <row r="238" spans="1:21" ht="30" hidden="1" customHeight="1" x14ac:dyDescent="0.35">
      <c r="A238" s="79" t="s">
        <v>26</v>
      </c>
      <c r="B238" s="261"/>
      <c r="C238" s="26"/>
      <c r="D238" s="26"/>
      <c r="E238" s="26"/>
      <c r="F238" s="26"/>
      <c r="G238" s="26"/>
      <c r="H238" s="26"/>
      <c r="I238" s="26"/>
      <c r="J238" s="26"/>
      <c r="K238" s="26"/>
    </row>
    <row r="239" spans="1:21" ht="30" hidden="1" customHeight="1" x14ac:dyDescent="0.35">
      <c r="A239" s="180" t="s">
        <v>50</v>
      </c>
      <c r="B239" s="182"/>
      <c r="C239" s="88" t="str">
        <f>IF(C236="","",AVERAGE(C236:C238))</f>
        <v/>
      </c>
      <c r="D239" s="61" t="str">
        <f t="shared" ref="D239:K239" si="76">IF(D236="","",AVERAGE(D236:D238))</f>
        <v/>
      </c>
      <c r="E239" s="61" t="str">
        <f t="shared" si="76"/>
        <v/>
      </c>
      <c r="F239" s="61" t="str">
        <f t="shared" si="76"/>
        <v/>
      </c>
      <c r="G239" s="61" t="str">
        <f t="shared" si="76"/>
        <v/>
      </c>
      <c r="H239" s="61" t="str">
        <f t="shared" si="76"/>
        <v/>
      </c>
      <c r="I239" s="61" t="str">
        <f t="shared" si="76"/>
        <v/>
      </c>
      <c r="J239" s="61" t="str">
        <f t="shared" si="76"/>
        <v/>
      </c>
      <c r="K239" s="61" t="str">
        <f t="shared" si="76"/>
        <v/>
      </c>
      <c r="L239" s="11"/>
      <c r="M239" s="11"/>
      <c r="N239" s="11"/>
      <c r="O239" s="11"/>
      <c r="P239" s="11"/>
      <c r="Q239" s="11"/>
      <c r="R239" s="11"/>
      <c r="S239" s="11"/>
      <c r="T239" s="11"/>
      <c r="U239" s="11"/>
    </row>
    <row r="240" spans="1:21" ht="30" hidden="1" customHeight="1" x14ac:dyDescent="0.35">
      <c r="A240" s="180" t="s">
        <v>203</v>
      </c>
      <c r="B240" s="182"/>
      <c r="C240" s="82" t="str">
        <f>IF(C236="","",STDEV(C236:C238))</f>
        <v/>
      </c>
      <c r="D240" s="83" t="str">
        <f t="shared" ref="D240:K240" si="77">IF(D236="","",STDEV(D236:D238))</f>
        <v/>
      </c>
      <c r="E240" s="83" t="str">
        <f t="shared" si="77"/>
        <v/>
      </c>
      <c r="F240" s="83" t="str">
        <f t="shared" si="77"/>
        <v/>
      </c>
      <c r="G240" s="83" t="str">
        <f t="shared" si="77"/>
        <v/>
      </c>
      <c r="H240" s="83" t="str">
        <f t="shared" si="77"/>
        <v/>
      </c>
      <c r="I240" s="83" t="str">
        <f t="shared" si="77"/>
        <v/>
      </c>
      <c r="J240" s="83" t="str">
        <f t="shared" si="77"/>
        <v/>
      </c>
      <c r="K240" s="83" t="str">
        <f t="shared" si="77"/>
        <v/>
      </c>
      <c r="L240" s="11"/>
      <c r="M240" s="11"/>
      <c r="N240" s="11"/>
      <c r="O240" s="11"/>
      <c r="P240" s="11"/>
      <c r="Q240" s="11"/>
      <c r="R240" s="11"/>
      <c r="S240" s="11"/>
      <c r="T240" s="11"/>
      <c r="U240" s="11"/>
    </row>
    <row r="241" spans="1:48" ht="30" hidden="1" customHeight="1" x14ac:dyDescent="0.35">
      <c r="A241" s="180" t="s">
        <v>49</v>
      </c>
      <c r="B241" s="182"/>
      <c r="C241" s="240" t="str">
        <f>IF(C236="","",ROUND(AVERAGE(C239:E239),1))</f>
        <v/>
      </c>
      <c r="D241" s="241"/>
      <c r="E241" s="283"/>
      <c r="F241" s="240" t="str">
        <f t="shared" ref="F241" si="78">IF(F236="","",ROUND(AVERAGE(F239:H239),1))</f>
        <v/>
      </c>
      <c r="G241" s="241"/>
      <c r="H241" s="283"/>
      <c r="I241" s="240" t="str">
        <f t="shared" ref="I241" si="79">IF(I236="","",ROUND(AVERAGE(I239:K239),1))</f>
        <v/>
      </c>
      <c r="J241" s="241"/>
      <c r="K241" s="283"/>
      <c r="L241" s="11"/>
      <c r="M241" s="11"/>
      <c r="N241" s="11"/>
      <c r="O241" s="11"/>
      <c r="P241" s="11"/>
      <c r="Q241" s="11"/>
      <c r="R241" s="11"/>
      <c r="S241" s="11"/>
      <c r="T241" s="11"/>
      <c r="U241" s="11"/>
    </row>
    <row r="242" spans="1:48" ht="30" hidden="1" customHeight="1" x14ac:dyDescent="0.35">
      <c r="A242" s="188" t="s">
        <v>13</v>
      </c>
      <c r="B242" s="188"/>
      <c r="C242" s="299" t="str">
        <f>IF($B$236="","Không đánh giá",IF(C241&lt;=$B$236,"Đạt","Không đạt"))</f>
        <v>Không đánh giá</v>
      </c>
      <c r="D242" s="300"/>
      <c r="E242" s="300"/>
      <c r="F242" s="299" t="str">
        <f t="shared" ref="F242" si="80">IF($B$236="","Không đánh giá",IF(F241&lt;=$B$236,"Đạt","Không đạt"))</f>
        <v>Không đánh giá</v>
      </c>
      <c r="G242" s="300"/>
      <c r="H242" s="300"/>
      <c r="I242" s="299" t="str">
        <f t="shared" ref="I242" si="81">IF($B$236="","Không đánh giá",IF(I241&lt;=$B$236,"Đạt","Không đạt"))</f>
        <v>Không đánh giá</v>
      </c>
      <c r="J242" s="300"/>
      <c r="K242" s="300"/>
      <c r="L242" s="11"/>
      <c r="M242" s="11"/>
      <c r="N242" s="11"/>
      <c r="O242" s="11"/>
      <c r="P242" s="11"/>
      <c r="Q242" s="11"/>
      <c r="R242" s="11"/>
      <c r="S242" s="11"/>
      <c r="T242" s="11"/>
      <c r="U242" s="7"/>
    </row>
    <row r="243" spans="1:48" s="72" customFormat="1" ht="30" hidden="1" customHeight="1" x14ac:dyDescent="0.35">
      <c r="A243" s="193" t="s">
        <v>188</v>
      </c>
      <c r="B243" s="193"/>
      <c r="C243" s="194" t="str">
        <f>IF(C236="","",MAX(C240:E240)/SQRT(COUNT(C236:C238)))</f>
        <v/>
      </c>
      <c r="D243" s="195"/>
      <c r="E243" s="196"/>
      <c r="F243" s="212" t="str">
        <f t="shared" ref="F243" si="82">IF(F236="","",MAX(F240:H240)/SQRT(COUNT(F236:F238)))</f>
        <v/>
      </c>
      <c r="G243" s="213"/>
      <c r="H243" s="214"/>
      <c r="I243" s="212" t="str">
        <f t="shared" ref="I243" si="83">IF(I236="","",MAX(I240:K240)/SQRT(COUNT(I236:I238)))</f>
        <v/>
      </c>
      <c r="J243" s="213"/>
      <c r="K243" s="214"/>
    </row>
    <row r="244" spans="1:48" ht="30" hidden="1" customHeight="1" x14ac:dyDescent="0.35">
      <c r="A244" s="188" t="s">
        <v>187</v>
      </c>
      <c r="B244" s="188"/>
      <c r="C244" s="227">
        <f>$D$232/2</f>
        <v>0.05</v>
      </c>
      <c r="D244" s="228"/>
      <c r="E244" s="229"/>
      <c r="F244" s="203">
        <f t="shared" ref="F244" si="84">$D$232/2</f>
        <v>0.05</v>
      </c>
      <c r="G244" s="204"/>
      <c r="H244" s="205"/>
      <c r="I244" s="203">
        <f t="shared" ref="I244" si="85">$D$232/2</f>
        <v>0.05</v>
      </c>
      <c r="J244" s="204"/>
      <c r="K244" s="205"/>
    </row>
    <row r="245" spans="1:48" ht="30" hidden="1" customHeight="1" x14ac:dyDescent="0.35">
      <c r="A245" s="188" t="s">
        <v>53</v>
      </c>
      <c r="B245" s="188"/>
      <c r="C245" s="227">
        <f>SQRT(SUMSQ(C243:E244))</f>
        <v>0.05</v>
      </c>
      <c r="D245" s="228"/>
      <c r="E245" s="229"/>
      <c r="F245" s="203">
        <f t="shared" ref="F245" si="86">SQRT(SUMSQ(F243:H244))</f>
        <v>0.05</v>
      </c>
      <c r="G245" s="204"/>
      <c r="H245" s="205"/>
      <c r="I245" s="203">
        <f t="shared" ref="I245" si="87">SQRT(SUMSQ(I243:K244))</f>
        <v>0.05</v>
      </c>
      <c r="J245" s="204"/>
      <c r="K245" s="205"/>
    </row>
    <row r="246" spans="1:48" ht="30" hidden="1" customHeight="1" x14ac:dyDescent="0.35">
      <c r="A246" s="188" t="s">
        <v>54</v>
      </c>
      <c r="B246" s="188"/>
      <c r="C246" s="215">
        <f>ROUNDUP(C245*2,2)</f>
        <v>0.1</v>
      </c>
      <c r="D246" s="215"/>
      <c r="E246" s="215"/>
      <c r="F246" s="215">
        <f t="shared" ref="F246" si="88">ROUNDUP(F245*2,2)</f>
        <v>0.1</v>
      </c>
      <c r="G246" s="215"/>
      <c r="H246" s="215"/>
      <c r="I246" s="215">
        <f t="shared" ref="I246" si="89">ROUNDUP(I245*2,2)</f>
        <v>0.1</v>
      </c>
      <c r="J246" s="215"/>
      <c r="K246" s="215"/>
    </row>
    <row r="247" spans="1:48" ht="30" hidden="1" customHeight="1" x14ac:dyDescent="0.35">
      <c r="A247" s="5" t="s">
        <v>241</v>
      </c>
      <c r="F247" s="93" t="s">
        <v>161</v>
      </c>
      <c r="G247" s="37" t="s">
        <v>3</v>
      </c>
      <c r="M247" s="78"/>
      <c r="W247" s="79" t="s">
        <v>160</v>
      </c>
      <c r="X247" s="188" t="s">
        <v>197</v>
      </c>
      <c r="Y247" s="188"/>
      <c r="Z247" s="188"/>
      <c r="AA247" s="188"/>
      <c r="AB247" s="188"/>
      <c r="AC247" s="188"/>
      <c r="AD247" s="188"/>
      <c r="AE247" s="188"/>
      <c r="AF247" s="188"/>
      <c r="AG247" s="188"/>
      <c r="AH247" s="188"/>
      <c r="AI247" s="188"/>
      <c r="AJ247" s="188"/>
    </row>
    <row r="248" spans="1:48" ht="30" hidden="1" customHeight="1" x14ac:dyDescent="0.35">
      <c r="A248" s="184" t="str">
        <f>A129</f>
        <v>L3</v>
      </c>
      <c r="B248" s="185"/>
      <c r="C248" s="79" t="s">
        <v>21</v>
      </c>
      <c r="D248" s="79" t="s">
        <v>20</v>
      </c>
      <c r="E248" s="79" t="s">
        <v>104</v>
      </c>
      <c r="F248" s="79" t="s">
        <v>39</v>
      </c>
      <c r="G248" s="81" t="s">
        <v>120</v>
      </c>
      <c r="H248" s="81" t="s">
        <v>125</v>
      </c>
      <c r="I248" s="180" t="s">
        <v>135</v>
      </c>
      <c r="J248" s="182"/>
      <c r="K248" s="216" t="s">
        <v>244</v>
      </c>
      <c r="L248" s="218"/>
      <c r="M248" s="77"/>
      <c r="W248" s="79" t="s">
        <v>184</v>
      </c>
      <c r="X248" s="33">
        <v>49.61</v>
      </c>
      <c r="Y248" s="33">
        <v>70.94</v>
      </c>
      <c r="Z248" s="33">
        <v>97.94</v>
      </c>
      <c r="AA248" s="33">
        <v>172.2</v>
      </c>
      <c r="AB248" s="42">
        <v>206</v>
      </c>
      <c r="AC248" s="42">
        <v>277</v>
      </c>
      <c r="AD248" s="42">
        <v>503</v>
      </c>
      <c r="AE248" s="42">
        <v>552</v>
      </c>
      <c r="AF248" s="42">
        <v>1015</v>
      </c>
      <c r="AG248" s="42">
        <v>1186</v>
      </c>
      <c r="AH248" s="42">
        <v>2018</v>
      </c>
      <c r="AI248" s="42">
        <v>2328</v>
      </c>
      <c r="AJ248" s="42">
        <v>4604</v>
      </c>
    </row>
    <row r="249" spans="1:48" ht="30" hidden="1" customHeight="1" x14ac:dyDescent="0.35">
      <c r="A249" s="186"/>
      <c r="B249" s="187"/>
      <c r="C249" s="31">
        <f>C3</f>
        <v>3.05</v>
      </c>
      <c r="D249" s="31">
        <f>D3</f>
        <v>2.85</v>
      </c>
      <c r="E249" s="16">
        <f>C249*D249</f>
        <v>8.692499999999999</v>
      </c>
      <c r="F249" s="84"/>
      <c r="G249" s="84"/>
      <c r="H249" s="84"/>
      <c r="W249" s="79" t="s">
        <v>185</v>
      </c>
      <c r="X249" s="27">
        <v>50.1</v>
      </c>
      <c r="Y249" s="27">
        <v>70.5</v>
      </c>
      <c r="Z249" s="27">
        <v>98.1</v>
      </c>
      <c r="AA249" s="27">
        <v>173.3</v>
      </c>
      <c r="AB249" s="42">
        <v>208</v>
      </c>
      <c r="AC249" s="42">
        <v>280</v>
      </c>
      <c r="AD249" s="42">
        <v>507</v>
      </c>
      <c r="AE249" s="42">
        <v>556</v>
      </c>
      <c r="AF249" s="42">
        <v>1023</v>
      </c>
      <c r="AG249" s="42">
        <v>1195</v>
      </c>
      <c r="AH249" s="42">
        <v>2037</v>
      </c>
      <c r="AI249" s="42">
        <v>2350</v>
      </c>
      <c r="AJ249" s="42">
        <v>4620</v>
      </c>
    </row>
    <row r="250" spans="1:48" ht="30" hidden="1" customHeight="1" x14ac:dyDescent="0.35">
      <c r="A250" s="188" t="s">
        <v>55</v>
      </c>
      <c r="B250" s="188"/>
      <c r="C250" s="76">
        <v>2.2200000000000001E-2</v>
      </c>
      <c r="D250" s="76">
        <v>2.35E-2</v>
      </c>
      <c r="E250" s="76">
        <v>2.2200000000000001E-2</v>
      </c>
      <c r="F250" s="26" t="str">
        <f t="array" ref="F250">IF(F254="","",HLOOKUP(INDEX($X$121:$AJ$121,MATCH(MIN(ABS($X$121:$AJ$121-AVERAGE(F254:F256))),ABS($X$121:$AJ$121-AVERAGE(F254:F256)),0)),$X$121:$AJ$124,3,0))</f>
        <v/>
      </c>
      <c r="G250" s="26" t="str">
        <f t="array" ref="G250">IF(G254="","",HLOOKUP(INDEX($X$121:$AJ$121,MATCH(MIN(ABS($X$121:$AJ$121-AVERAGE(G254:G256))),ABS($X$121:$AJ$121-AVERAGE(G254:G256)),0)),$X$121:$AJ$124,3,0))</f>
        <v/>
      </c>
      <c r="H250" s="26" t="str">
        <f t="array" ref="H250">IF(H254="","",HLOOKUP(INDEX($X$121:$AJ$121,MATCH(MIN(ABS($X$121:$AJ$121-AVERAGE(H254:H256))),ABS($X$121:$AJ$121-AVERAGE(H254:H256)),0)),$X$121:$AJ$124,3,0))</f>
        <v/>
      </c>
      <c r="I250" s="26" t="str">
        <f t="array" ref="I250">IF(I254="","",HLOOKUP(INDEX($X$121:$AJ$121,MATCH(MIN(ABS($X$121:$AJ$121-AVERAGE(I254:I256))),ABS($X$121:$AJ$121-AVERAGE(I254:I256)),0)),$X$121:$AJ$124,3,0))</f>
        <v/>
      </c>
      <c r="J250" s="26" t="str">
        <f t="array" ref="J250">IF(J254="","",HLOOKUP(INDEX($X$121:$AJ$121,MATCH(MIN(ABS($X$121:$AJ$121-AVERAGE(J254:J256))),ABS($X$121:$AJ$121-AVERAGE(J254:J256)),0)),$X$121:$AJ$124,3,0))</f>
        <v/>
      </c>
      <c r="K250" s="26" t="str">
        <f t="array" ref="K250">IF(K254="","",HLOOKUP(INDEX($X$121:$AJ$121,MATCH(MIN(ABS($X$121:$AJ$121-AVERAGE(K254:K256))),ABS($X$121:$AJ$121-AVERAGE(K254:K256)),0)),$X$121:$AJ$124,3,0))</f>
        <v/>
      </c>
      <c r="L250" s="26" t="str">
        <f t="array" ref="L250">IF(L254="","",HLOOKUP(INDEX($X$121:$AJ$121,MATCH(MIN(ABS($X$121:$AJ$121-AVERAGE(L254:L256))),ABS($X$121:$AJ$121-AVERAGE(L254:L256)),0)),$X$121:$AJ$124,3,0))</f>
        <v/>
      </c>
      <c r="M250" s="26" t="str">
        <f t="array" ref="M250">IF(M254="","",HLOOKUP(INDEX($X$121:$AJ$121,MATCH(MIN(ABS($X$121:$AJ$121-AVERAGE(M254:M256))),ABS($X$121:$AJ$121-AVERAGE(M254:M256)),0)),$X$121:$AJ$124,3,0))</f>
        <v/>
      </c>
      <c r="N250" s="26" t="str">
        <f t="array" ref="N250">IF(N254="","",HLOOKUP(INDEX($X$121:$AJ$121,MATCH(MIN(ABS($X$121:$AJ$121-AVERAGE(N254:N256))),ABS($X$121:$AJ$121-AVERAGE(N254:N256)),0)),$X$121:$AJ$124,3,0))</f>
        <v/>
      </c>
      <c r="O250" s="26" t="str">
        <f t="array" ref="O250">IF(O254="","",HLOOKUP(INDEX($X$121:$AJ$121,MATCH(MIN(ABS($X$121:$AJ$121-AVERAGE(O254:O256))),ABS($X$121:$AJ$121-AVERAGE(O254:O256)),0)),$X$121:$AJ$124,3,0))</f>
        <v/>
      </c>
      <c r="P250" s="26" t="str">
        <f t="array" ref="P250">IF(P254="","",HLOOKUP(INDEX($X$121:$AJ$121,MATCH(MIN(ABS($X$121:$AJ$121-AVERAGE(P254:P256))),ABS($X$121:$AJ$121-AVERAGE(P254:P256)),0)),$X$121:$AJ$124,3,0))</f>
        <v/>
      </c>
      <c r="Q250" s="26" t="str">
        <f t="array" ref="Q250">IF(Q254="","",HLOOKUP(INDEX($X$121:$AJ$121,MATCH(MIN(ABS($X$121:$AJ$121-AVERAGE(Q254:Q256))),ABS($X$121:$AJ$121-AVERAGE(Q254:Q256)),0)),$X$121:$AJ$124,3,0))</f>
        <v/>
      </c>
      <c r="R250" s="26" t="str">
        <f t="array" ref="R250">IF(R254="","",HLOOKUP(INDEX($X$121:$AJ$121,MATCH(MIN(ABS($X$121:$AJ$121-AVERAGE(R254:R256))),ABS($X$121:$AJ$121-AVERAGE(R254:R256)),0)),$X$121:$AJ$124,3,0))</f>
        <v/>
      </c>
      <c r="S250" s="26" t="str">
        <f t="array" ref="S250">IF(S254="","",HLOOKUP(INDEX($X$121:$AJ$121,MATCH(MIN(ABS($X$121:$AJ$121-AVERAGE(S254:S256))),ABS($X$121:$AJ$121-AVERAGE(S254:S256)),0)),$X$121:$AJ$124,3,0))</f>
        <v/>
      </c>
      <c r="T250" s="26" t="str">
        <f t="array" ref="T250">IF(T254="","",HLOOKUP(INDEX($X$121:$AJ$121,MATCH(MIN(ABS($X$121:$AJ$121-AVERAGE(T254:T256))),ABS($X$121:$AJ$121-AVERAGE(T254:T256)),0)),$X$121:$AJ$124,3,0))</f>
        <v/>
      </c>
      <c r="W250" s="79" t="s">
        <v>55</v>
      </c>
      <c r="X250" s="33">
        <f>X248-X249</f>
        <v>-0.49000000000000199</v>
      </c>
      <c r="Y250" s="33">
        <f t="shared" ref="Y250:AJ250" si="90">Y248-Y249</f>
        <v>0.43999999999999773</v>
      </c>
      <c r="Z250" s="33">
        <f t="shared" si="90"/>
        <v>-0.15999999999999659</v>
      </c>
      <c r="AA250" s="33">
        <f t="shared" si="90"/>
        <v>-1.1000000000000227</v>
      </c>
      <c r="AB250" s="42">
        <f t="shared" si="90"/>
        <v>-2</v>
      </c>
      <c r="AC250" s="42">
        <f t="shared" si="90"/>
        <v>-3</v>
      </c>
      <c r="AD250" s="42">
        <f t="shared" si="90"/>
        <v>-4</v>
      </c>
      <c r="AE250" s="42">
        <f t="shared" si="90"/>
        <v>-4</v>
      </c>
      <c r="AF250" s="42">
        <f t="shared" si="90"/>
        <v>-8</v>
      </c>
      <c r="AG250" s="42">
        <f t="shared" si="90"/>
        <v>-9</v>
      </c>
      <c r="AH250" s="42">
        <f t="shared" si="90"/>
        <v>-19</v>
      </c>
      <c r="AI250" s="42">
        <f t="shared" si="90"/>
        <v>-22</v>
      </c>
      <c r="AJ250" s="42">
        <f t="shared" si="90"/>
        <v>-16</v>
      </c>
    </row>
    <row r="251" spans="1:48" ht="30" hidden="1" customHeight="1" x14ac:dyDescent="0.35">
      <c r="A251" s="188" t="s">
        <v>141</v>
      </c>
      <c r="B251" s="188"/>
      <c r="C251" s="91">
        <v>0.05</v>
      </c>
      <c r="D251" s="91">
        <f>C251</f>
        <v>0.05</v>
      </c>
      <c r="E251" s="91">
        <v>0.05</v>
      </c>
      <c r="F251" s="91"/>
      <c r="G251" s="91"/>
      <c r="H251" s="91"/>
      <c r="I251" s="91"/>
      <c r="J251" s="91"/>
      <c r="K251" s="91"/>
      <c r="L251" s="91"/>
      <c r="M251" s="91"/>
      <c r="N251" s="91"/>
      <c r="O251" s="91"/>
      <c r="P251" s="91"/>
      <c r="Q251" s="91"/>
      <c r="R251" s="91"/>
      <c r="S251" s="91"/>
      <c r="T251" s="91"/>
      <c r="W251" s="79" t="s">
        <v>141</v>
      </c>
      <c r="X251" s="51">
        <f>1.2%</f>
        <v>1.2E-2</v>
      </c>
      <c r="Y251" s="51">
        <f t="shared" ref="Y251:AJ251" si="91">1.2%</f>
        <v>1.2E-2</v>
      </c>
      <c r="Z251" s="51">
        <f t="shared" si="91"/>
        <v>1.2E-2</v>
      </c>
      <c r="AA251" s="51">
        <f t="shared" si="91"/>
        <v>1.2E-2</v>
      </c>
      <c r="AB251" s="51">
        <f t="shared" si="91"/>
        <v>1.2E-2</v>
      </c>
      <c r="AC251" s="51">
        <f t="shared" si="91"/>
        <v>1.2E-2</v>
      </c>
      <c r="AD251" s="51">
        <f t="shared" si="91"/>
        <v>1.2E-2</v>
      </c>
      <c r="AE251" s="51">
        <f t="shared" si="91"/>
        <v>1.2E-2</v>
      </c>
      <c r="AF251" s="51">
        <f t="shared" si="91"/>
        <v>1.2E-2</v>
      </c>
      <c r="AG251" s="51">
        <f t="shared" si="91"/>
        <v>1.2E-2</v>
      </c>
      <c r="AH251" s="51">
        <f t="shared" si="91"/>
        <v>1.2E-2</v>
      </c>
      <c r="AI251" s="51">
        <f t="shared" si="91"/>
        <v>1.2E-2</v>
      </c>
      <c r="AJ251" s="51">
        <f t="shared" si="91"/>
        <v>1.2E-2</v>
      </c>
    </row>
    <row r="252" spans="1:48" ht="30" hidden="1" customHeight="1" x14ac:dyDescent="0.35">
      <c r="A252" s="188" t="s">
        <v>38</v>
      </c>
      <c r="B252" s="197" t="s">
        <v>245</v>
      </c>
      <c r="C252" s="222" t="s">
        <v>37</v>
      </c>
      <c r="D252" s="223"/>
      <c r="E252" s="223"/>
      <c r="F252" s="223"/>
      <c r="G252" s="223"/>
      <c r="H252" s="223"/>
      <c r="I252" s="223"/>
      <c r="J252" s="223"/>
      <c r="K252" s="223"/>
      <c r="L252" s="223"/>
      <c r="M252" s="223"/>
      <c r="N252" s="223"/>
      <c r="O252" s="223"/>
      <c r="P252" s="223"/>
      <c r="Q252" s="223"/>
      <c r="R252" s="223"/>
      <c r="S252" s="223"/>
      <c r="T252" s="223"/>
    </row>
    <row r="253" spans="1:48" ht="30" hidden="1" customHeight="1" x14ac:dyDescent="0.35">
      <c r="A253" s="188"/>
      <c r="B253" s="197"/>
      <c r="C253" s="79" t="s">
        <v>27</v>
      </c>
      <c r="D253" s="79" t="s">
        <v>28</v>
      </c>
      <c r="E253" s="79" t="s">
        <v>29</v>
      </c>
      <c r="F253" s="79" t="s">
        <v>30</v>
      </c>
      <c r="G253" s="79" t="s">
        <v>31</v>
      </c>
      <c r="H253" s="79" t="s">
        <v>32</v>
      </c>
      <c r="I253" s="79" t="s">
        <v>33</v>
      </c>
      <c r="J253" s="79" t="s">
        <v>34</v>
      </c>
      <c r="K253" s="79" t="s">
        <v>35</v>
      </c>
      <c r="L253" s="79" t="s">
        <v>36</v>
      </c>
      <c r="M253" s="79" t="s">
        <v>40</v>
      </c>
      <c r="N253" s="79" t="s">
        <v>41</v>
      </c>
      <c r="O253" s="79" t="s">
        <v>42</v>
      </c>
      <c r="P253" s="79" t="s">
        <v>43</v>
      </c>
      <c r="Q253" s="79" t="s">
        <v>44</v>
      </c>
      <c r="R253" s="79" t="s">
        <v>45</v>
      </c>
      <c r="S253" s="79" t="s">
        <v>46</v>
      </c>
      <c r="T253" s="79" t="s">
        <v>47</v>
      </c>
      <c r="U253" s="79" t="s">
        <v>212</v>
      </c>
      <c r="V253" s="79" t="s">
        <v>213</v>
      </c>
      <c r="W253" s="79" t="s">
        <v>214</v>
      </c>
      <c r="X253" s="79" t="s">
        <v>215</v>
      </c>
      <c r="Y253" s="79" t="s">
        <v>216</v>
      </c>
      <c r="Z253" s="79" t="s">
        <v>217</v>
      </c>
      <c r="AA253" s="79" t="s">
        <v>218</v>
      </c>
      <c r="AB253" s="79" t="s">
        <v>219</v>
      </c>
      <c r="AC253" s="79" t="s">
        <v>220</v>
      </c>
      <c r="AD253" s="79" t="s">
        <v>221</v>
      </c>
      <c r="AE253" s="79" t="s">
        <v>222</v>
      </c>
      <c r="AF253" s="79" t="s">
        <v>223</v>
      </c>
      <c r="AG253" s="79" t="s">
        <v>224</v>
      </c>
      <c r="AH253" s="79" t="s">
        <v>225</v>
      </c>
      <c r="AI253" s="79" t="s">
        <v>226</v>
      </c>
      <c r="AJ253" s="79" t="s">
        <v>227</v>
      </c>
      <c r="AK253" s="79" t="s">
        <v>228</v>
      </c>
      <c r="AL253" s="79" t="s">
        <v>229</v>
      </c>
      <c r="AM253" s="79" t="s">
        <v>230</v>
      </c>
      <c r="AN253" s="79" t="s">
        <v>231</v>
      </c>
      <c r="AO253" s="79" t="s">
        <v>232</v>
      </c>
      <c r="AP253" s="79" t="s">
        <v>233</v>
      </c>
      <c r="AQ253" s="79" t="s">
        <v>234</v>
      </c>
      <c r="AR253" s="79" t="s">
        <v>235</v>
      </c>
      <c r="AS253" s="79" t="s">
        <v>236</v>
      </c>
      <c r="AT253" s="79" t="s">
        <v>237</v>
      </c>
      <c r="AU253" s="79" t="s">
        <v>238</v>
      </c>
      <c r="AV253" s="79" t="s">
        <v>239</v>
      </c>
    </row>
    <row r="254" spans="1:48" ht="30" hidden="1" customHeight="1" x14ac:dyDescent="0.35">
      <c r="A254" s="79" t="s">
        <v>24</v>
      </c>
      <c r="B254" s="192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</row>
    <row r="255" spans="1:48" ht="30" hidden="1" customHeight="1" x14ac:dyDescent="0.35">
      <c r="A255" s="79" t="s">
        <v>25</v>
      </c>
      <c r="B255" s="192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</row>
    <row r="256" spans="1:48" ht="30" hidden="1" customHeight="1" x14ac:dyDescent="0.35">
      <c r="A256" s="79" t="s">
        <v>26</v>
      </c>
      <c r="B256" s="192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</row>
    <row r="257" spans="1:22" ht="30" hidden="1" customHeight="1" x14ac:dyDescent="0.35">
      <c r="A257" s="188" t="s">
        <v>242</v>
      </c>
      <c r="B257" s="188"/>
      <c r="C257" s="68" t="str">
        <f>IF(C254="","",AVERAGE(C254:C256))</f>
        <v/>
      </c>
      <c r="D257" s="68" t="str">
        <f t="shared" ref="D257:T257" si="92">IF(D254="","",AVERAGE(D254:D256))</f>
        <v/>
      </c>
      <c r="E257" s="68" t="str">
        <f t="shared" si="92"/>
        <v/>
      </c>
      <c r="F257" s="68" t="str">
        <f t="shared" si="92"/>
        <v/>
      </c>
      <c r="G257" s="68" t="str">
        <f t="shared" si="92"/>
        <v/>
      </c>
      <c r="H257" s="68" t="str">
        <f t="shared" si="92"/>
        <v/>
      </c>
      <c r="I257" s="68" t="str">
        <f t="shared" si="92"/>
        <v/>
      </c>
      <c r="J257" s="68" t="str">
        <f t="shared" si="92"/>
        <v/>
      </c>
      <c r="K257" s="68" t="str">
        <f t="shared" si="92"/>
        <v/>
      </c>
      <c r="L257" s="68" t="str">
        <f t="shared" si="92"/>
        <v/>
      </c>
      <c r="M257" s="68" t="str">
        <f t="shared" si="92"/>
        <v/>
      </c>
      <c r="N257" s="68" t="str">
        <f t="shared" si="92"/>
        <v/>
      </c>
      <c r="O257" s="68" t="str">
        <f t="shared" si="92"/>
        <v/>
      </c>
      <c r="P257" s="68" t="str">
        <f t="shared" si="92"/>
        <v/>
      </c>
      <c r="Q257" s="68" t="str">
        <f t="shared" si="92"/>
        <v/>
      </c>
      <c r="R257" s="68" t="str">
        <f t="shared" si="92"/>
        <v/>
      </c>
      <c r="S257" s="68" t="str">
        <f t="shared" si="92"/>
        <v/>
      </c>
      <c r="T257" s="68" t="str">
        <f t="shared" si="92"/>
        <v/>
      </c>
    </row>
    <row r="258" spans="1:22" ht="30" hidden="1" customHeight="1" x14ac:dyDescent="0.35">
      <c r="A258" s="188" t="s">
        <v>243</v>
      </c>
      <c r="B258" s="188"/>
      <c r="C258" s="74" t="str">
        <f>IF(C254="","",C257+C257*C250)</f>
        <v/>
      </c>
      <c r="D258" s="74" t="str">
        <f t="shared" ref="D258" si="93">IF(D254="","",D257+D257*D250)</f>
        <v/>
      </c>
      <c r="E258" s="74" t="str">
        <f>IF(E254="","",E257+E257*E250)</f>
        <v/>
      </c>
      <c r="F258" s="59" t="str">
        <f t="shared" ref="F258:T258" si="94">IF(F254="","",F257+F250)</f>
        <v/>
      </c>
      <c r="G258" s="59" t="str">
        <f t="shared" si="94"/>
        <v/>
      </c>
      <c r="H258" s="59" t="str">
        <f t="shared" si="94"/>
        <v/>
      </c>
      <c r="I258" s="59" t="str">
        <f t="shared" si="94"/>
        <v/>
      </c>
      <c r="J258" s="59" t="str">
        <f t="shared" si="94"/>
        <v/>
      </c>
      <c r="K258" s="59" t="str">
        <f t="shared" si="94"/>
        <v/>
      </c>
      <c r="L258" s="59" t="str">
        <f t="shared" si="94"/>
        <v/>
      </c>
      <c r="M258" s="59" t="str">
        <f t="shared" si="94"/>
        <v/>
      </c>
      <c r="N258" s="59" t="str">
        <f t="shared" si="94"/>
        <v/>
      </c>
      <c r="O258" s="59" t="str">
        <f t="shared" si="94"/>
        <v/>
      </c>
      <c r="P258" s="59" t="str">
        <f t="shared" si="94"/>
        <v/>
      </c>
      <c r="Q258" s="59" t="str">
        <f t="shared" si="94"/>
        <v/>
      </c>
      <c r="R258" s="59" t="str">
        <f t="shared" si="94"/>
        <v/>
      </c>
      <c r="S258" s="59" t="str">
        <f t="shared" si="94"/>
        <v/>
      </c>
      <c r="T258" s="59" t="str">
        <f t="shared" si="94"/>
        <v/>
      </c>
      <c r="U258" s="10"/>
      <c r="V258" s="11"/>
    </row>
    <row r="259" spans="1:22" ht="30" hidden="1" customHeight="1" x14ac:dyDescent="0.35">
      <c r="A259" s="180" t="s">
        <v>205</v>
      </c>
      <c r="B259" s="182"/>
      <c r="C259" s="63" t="str">
        <f>IF(C254="","",STDEV(C254:C256)/C258)</f>
        <v/>
      </c>
      <c r="D259" s="63" t="str">
        <f t="shared" ref="D259:T259" si="95">IF(D254="","",STDEV(D254:D256)/D258)</f>
        <v/>
      </c>
      <c r="E259" s="63" t="str">
        <f t="shared" si="95"/>
        <v/>
      </c>
      <c r="F259" s="63" t="str">
        <f t="shared" si="95"/>
        <v/>
      </c>
      <c r="G259" s="63" t="str">
        <f t="shared" si="95"/>
        <v/>
      </c>
      <c r="H259" s="63" t="str">
        <f t="shared" si="95"/>
        <v/>
      </c>
      <c r="I259" s="63" t="str">
        <f t="shared" si="95"/>
        <v/>
      </c>
      <c r="J259" s="63" t="str">
        <f t="shared" si="95"/>
        <v/>
      </c>
      <c r="K259" s="63" t="str">
        <f t="shared" si="95"/>
        <v/>
      </c>
      <c r="L259" s="63" t="str">
        <f t="shared" si="95"/>
        <v/>
      </c>
      <c r="M259" s="63" t="str">
        <f t="shared" si="95"/>
        <v/>
      </c>
      <c r="N259" s="63" t="str">
        <f t="shared" si="95"/>
        <v/>
      </c>
      <c r="O259" s="63" t="str">
        <f t="shared" si="95"/>
        <v/>
      </c>
      <c r="P259" s="63" t="str">
        <f t="shared" si="95"/>
        <v/>
      </c>
      <c r="Q259" s="63" t="str">
        <f t="shared" si="95"/>
        <v/>
      </c>
      <c r="R259" s="63" t="str">
        <f t="shared" si="95"/>
        <v/>
      </c>
      <c r="S259" s="63" t="str">
        <f t="shared" si="95"/>
        <v/>
      </c>
      <c r="T259" s="63" t="str">
        <f t="shared" si="95"/>
        <v/>
      </c>
      <c r="U259" s="10"/>
      <c r="V259" s="11"/>
    </row>
    <row r="260" spans="1:22" ht="30" hidden="1" customHeight="1" x14ac:dyDescent="0.35">
      <c r="A260" s="180" t="s">
        <v>49</v>
      </c>
      <c r="B260" s="182"/>
      <c r="C260" s="273" t="e">
        <f>ROUND(AVERAGE(C258:T258),0)</f>
        <v>#DIV/0!</v>
      </c>
      <c r="D260" s="274"/>
      <c r="E260" s="274"/>
      <c r="F260" s="274"/>
      <c r="G260" s="274"/>
      <c r="H260" s="274"/>
      <c r="I260" s="274"/>
      <c r="J260" s="274"/>
      <c r="K260" s="274"/>
      <c r="L260" s="274"/>
      <c r="M260" s="274"/>
      <c r="N260" s="274"/>
      <c r="O260" s="274"/>
      <c r="P260" s="274"/>
      <c r="Q260" s="274"/>
      <c r="R260" s="274"/>
      <c r="S260" s="274"/>
      <c r="T260" s="275"/>
      <c r="U260" s="10"/>
      <c r="V260" s="11"/>
    </row>
    <row r="261" spans="1:22" ht="30" hidden="1" customHeight="1" x14ac:dyDescent="0.35">
      <c r="A261" s="188" t="s">
        <v>13</v>
      </c>
      <c r="B261" s="188"/>
      <c r="C261" s="215" t="str">
        <f>IF(B254="","Không đánh giá",IF(C260&gt;=B254,"Đạt","Không đạt"))</f>
        <v>Không đánh giá</v>
      </c>
      <c r="D261" s="215"/>
      <c r="E261" s="215"/>
      <c r="F261" s="215"/>
      <c r="G261" s="215"/>
      <c r="H261" s="215"/>
      <c r="I261" s="215"/>
      <c r="J261" s="215"/>
      <c r="K261" s="215"/>
      <c r="L261" s="215"/>
      <c r="M261" s="215"/>
      <c r="N261" s="215"/>
      <c r="O261" s="215"/>
      <c r="P261" s="215"/>
      <c r="Q261" s="215"/>
      <c r="R261" s="215"/>
      <c r="S261" s="215"/>
      <c r="T261" s="215"/>
      <c r="U261" s="7"/>
      <c r="V261" s="7"/>
    </row>
    <row r="262" spans="1:22" s="75" customFormat="1" ht="30" hidden="1" customHeight="1" x14ac:dyDescent="0.35">
      <c r="A262" s="255" t="s">
        <v>188</v>
      </c>
      <c r="B262" s="255"/>
      <c r="C262" s="262" t="e">
        <f>MAX(C259:T259)/SQRT(COUNT(C254:C256))</f>
        <v>#DIV/0!</v>
      </c>
      <c r="D262" s="262"/>
      <c r="E262" s="262"/>
      <c r="F262" s="262"/>
      <c r="G262" s="262"/>
      <c r="H262" s="262"/>
      <c r="I262" s="262"/>
      <c r="J262" s="262"/>
      <c r="K262" s="262"/>
      <c r="L262" s="262"/>
      <c r="M262" s="262"/>
      <c r="N262" s="262"/>
      <c r="O262" s="262"/>
      <c r="P262" s="262"/>
      <c r="Q262" s="262"/>
      <c r="R262" s="262"/>
      <c r="S262" s="262"/>
      <c r="T262" s="262"/>
    </row>
    <row r="263" spans="1:22" s="72" customFormat="1" ht="30" hidden="1" customHeight="1" x14ac:dyDescent="0.35">
      <c r="A263" s="193" t="s">
        <v>187</v>
      </c>
      <c r="B263" s="193"/>
      <c r="C263" s="271">
        <f>MAX(C251:T251)/2</f>
        <v>2.5000000000000001E-2</v>
      </c>
      <c r="D263" s="271"/>
      <c r="E263" s="271"/>
      <c r="F263" s="271"/>
      <c r="G263" s="271"/>
      <c r="H263" s="271"/>
      <c r="I263" s="271"/>
      <c r="J263" s="271"/>
      <c r="K263" s="271"/>
      <c r="L263" s="271"/>
      <c r="M263" s="271"/>
      <c r="N263" s="271"/>
      <c r="O263" s="271"/>
      <c r="P263" s="271"/>
      <c r="Q263" s="271"/>
      <c r="R263" s="271"/>
      <c r="S263" s="271"/>
      <c r="T263" s="271"/>
    </row>
    <row r="264" spans="1:22" ht="30" hidden="1" customHeight="1" x14ac:dyDescent="0.35">
      <c r="A264" s="188" t="s">
        <v>53</v>
      </c>
      <c r="B264" s="188"/>
      <c r="C264" s="272" t="e">
        <f>SQRT(SUMSQ(C262:T263))</f>
        <v>#DIV/0!</v>
      </c>
      <c r="D264" s="272"/>
      <c r="E264" s="272"/>
      <c r="F264" s="272"/>
      <c r="G264" s="272"/>
      <c r="H264" s="272"/>
      <c r="I264" s="272"/>
      <c r="J264" s="272"/>
      <c r="K264" s="272"/>
      <c r="L264" s="272"/>
      <c r="M264" s="272"/>
      <c r="N264" s="272"/>
      <c r="O264" s="272"/>
      <c r="P264" s="272"/>
      <c r="Q264" s="272"/>
      <c r="R264" s="272"/>
      <c r="S264" s="272"/>
      <c r="T264" s="272"/>
    </row>
    <row r="265" spans="1:22" ht="30" hidden="1" customHeight="1" x14ac:dyDescent="0.35">
      <c r="A265" s="188" t="s">
        <v>54</v>
      </c>
      <c r="B265" s="188"/>
      <c r="C265" s="270" t="e">
        <f>ROUNDUP(C264*2,3)</f>
        <v>#DIV/0!</v>
      </c>
      <c r="D265" s="270"/>
      <c r="E265" s="270"/>
      <c r="F265" s="270"/>
      <c r="G265" s="270"/>
      <c r="H265" s="270"/>
      <c r="I265" s="270"/>
      <c r="J265" s="270"/>
      <c r="K265" s="270"/>
      <c r="L265" s="270"/>
      <c r="M265" s="270"/>
      <c r="N265" s="270"/>
      <c r="O265" s="270"/>
      <c r="P265" s="270"/>
      <c r="Q265" s="270"/>
      <c r="R265" s="270"/>
      <c r="S265" s="270"/>
      <c r="T265" s="270"/>
    </row>
    <row r="266" spans="1:22" ht="30" customHeight="1" x14ac:dyDescent="0.35">
      <c r="A266" s="3" t="s">
        <v>170</v>
      </c>
      <c r="B266" s="26" t="s">
        <v>171</v>
      </c>
      <c r="C266" s="188" t="s">
        <v>172</v>
      </c>
      <c r="D266" s="188"/>
      <c r="E266" s="188"/>
      <c r="F266" s="188"/>
    </row>
    <row r="267" spans="1:22" ht="30" customHeight="1" x14ac:dyDescent="0.35">
      <c r="B267" s="79" t="s">
        <v>173</v>
      </c>
      <c r="C267" s="188" t="s">
        <v>174</v>
      </c>
      <c r="D267" s="188"/>
      <c r="E267" s="188"/>
      <c r="F267" s="188"/>
    </row>
    <row r="268" spans="1:22" ht="30" customHeight="1" x14ac:dyDescent="0.35">
      <c r="B268" s="87" t="s">
        <v>175</v>
      </c>
      <c r="C268" s="188" t="s">
        <v>176</v>
      </c>
      <c r="D268" s="188"/>
      <c r="E268" s="188"/>
      <c r="F268" s="188"/>
    </row>
    <row r="269" spans="1:22" ht="30" customHeight="1" x14ac:dyDescent="0.35"/>
    <row r="270" spans="1:22" ht="30" customHeight="1" x14ac:dyDescent="0.35">
      <c r="B270" s="1" t="s">
        <v>294</v>
      </c>
    </row>
    <row r="271" spans="1:22" s="2" customFormat="1" ht="31" x14ac:dyDescent="0.35">
      <c r="A271" s="14"/>
      <c r="B271" s="155" t="s">
        <v>4</v>
      </c>
      <c r="C271" s="155" t="s">
        <v>297</v>
      </c>
      <c r="D271" s="155" t="s">
        <v>298</v>
      </c>
      <c r="E271" s="155" t="s">
        <v>299</v>
      </c>
      <c r="F271" s="155" t="s">
        <v>7</v>
      </c>
      <c r="G271" s="155" t="s">
        <v>8</v>
      </c>
      <c r="H271" s="155" t="s">
        <v>300</v>
      </c>
      <c r="I271" s="155" t="s">
        <v>301</v>
      </c>
      <c r="J271" s="155" t="s">
        <v>67</v>
      </c>
      <c r="K271" s="153"/>
    </row>
    <row r="272" spans="1:22" s="2" customFormat="1" ht="30" customHeight="1" x14ac:dyDescent="0.35">
      <c r="A272" s="14"/>
      <c r="B272" s="154">
        <v>1</v>
      </c>
      <c r="C272" s="154">
        <f>C186</f>
        <v>50</v>
      </c>
      <c r="D272" s="27">
        <f>B214</f>
        <v>50.050000000000004</v>
      </c>
      <c r="E272" s="33">
        <f>C215</f>
        <v>58.28</v>
      </c>
      <c r="F272" s="33">
        <f>C216</f>
        <v>-8.2299999999999969</v>
      </c>
      <c r="G272" s="33">
        <f>C230</f>
        <v>2.7</v>
      </c>
      <c r="H272" s="33">
        <f>C220</f>
        <v>0.39000000000000057</v>
      </c>
      <c r="I272" s="33">
        <f>C221</f>
        <v>0.20000000000000284</v>
      </c>
      <c r="J272" s="33">
        <f>C222</f>
        <v>0.99000000000000909</v>
      </c>
    </row>
    <row r="273" spans="2:36" ht="30" customHeight="1" x14ac:dyDescent="0.35"/>
    <row r="274" spans="2:36" ht="30" customHeight="1" x14ac:dyDescent="0.35"/>
    <row r="275" spans="2:36" ht="30" customHeight="1" x14ac:dyDescent="0.35"/>
    <row r="276" spans="2:36" s="3" customFormat="1" ht="30" customHeight="1" x14ac:dyDescent="0.3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</row>
    <row r="277" spans="2:36" s="3" customFormat="1" ht="30" customHeight="1" x14ac:dyDescent="0.3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</row>
    <row r="278" spans="2:36" s="3" customFormat="1" ht="30" customHeight="1" x14ac:dyDescent="0.3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</row>
    <row r="279" spans="2:36" s="3" customFormat="1" ht="30" customHeight="1" x14ac:dyDescent="0.3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</row>
    <row r="280" spans="2:36" s="3" customFormat="1" ht="30" customHeight="1" x14ac:dyDescent="0.3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</row>
    <row r="281" spans="2:36" s="3" customFormat="1" ht="30" customHeight="1" x14ac:dyDescent="0.3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</row>
    <row r="282" spans="2:36" s="3" customFormat="1" ht="30" customHeight="1" x14ac:dyDescent="0.3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</row>
    <row r="283" spans="2:36" s="3" customFormat="1" ht="30" customHeight="1" x14ac:dyDescent="0.3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</row>
    <row r="284" spans="2:36" s="3" customFormat="1" ht="30" customHeight="1" x14ac:dyDescent="0.3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</row>
    <row r="285" spans="2:36" s="3" customFormat="1" ht="30" customHeight="1" x14ac:dyDescent="0.3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</row>
    <row r="286" spans="2:36" s="3" customFormat="1" ht="30" customHeight="1" x14ac:dyDescent="0.3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</row>
    <row r="287" spans="2:36" s="3" customFormat="1" ht="30" customHeight="1" x14ac:dyDescent="0.3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</row>
    <row r="288" spans="2:36" s="3" customFormat="1" ht="30" customHeight="1" x14ac:dyDescent="0.3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</row>
    <row r="289" spans="2:36" s="3" customFormat="1" ht="30" customHeight="1" x14ac:dyDescent="0.3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</row>
    <row r="290" spans="2:36" s="3" customFormat="1" ht="30" customHeight="1" x14ac:dyDescent="0.3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</row>
    <row r="291" spans="2:36" s="3" customFormat="1" ht="30" customHeight="1" x14ac:dyDescent="0.3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</row>
    <row r="292" spans="2:36" s="3" customFormat="1" ht="30" customHeight="1" x14ac:dyDescent="0.3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</row>
    <row r="293" spans="2:36" s="3" customFormat="1" ht="30" customHeight="1" x14ac:dyDescent="0.3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</row>
    <row r="294" spans="2:36" s="3" customFormat="1" ht="30" customHeight="1" x14ac:dyDescent="0.3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</row>
    <row r="295" spans="2:36" s="3" customFormat="1" ht="30" customHeight="1" x14ac:dyDescent="0.3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</row>
    <row r="296" spans="2:36" s="3" customFormat="1" ht="30" customHeight="1" x14ac:dyDescent="0.3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</row>
    <row r="297" spans="2:36" s="3" customFormat="1" ht="30" customHeight="1" x14ac:dyDescent="0.3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</row>
    <row r="298" spans="2:36" s="3" customFormat="1" ht="30" customHeight="1" x14ac:dyDescent="0.3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</row>
    <row r="299" spans="2:36" s="3" customFormat="1" ht="30" customHeight="1" x14ac:dyDescent="0.3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</row>
    <row r="300" spans="2:36" s="3" customFormat="1" ht="30" customHeight="1" x14ac:dyDescent="0.3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</row>
    <row r="301" spans="2:36" s="3" customFormat="1" ht="30" customHeight="1" x14ac:dyDescent="0.3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</row>
    <row r="302" spans="2:36" s="3" customFormat="1" ht="30" customHeight="1" x14ac:dyDescent="0.3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</row>
    <row r="303" spans="2:36" s="3" customFormat="1" ht="30" customHeight="1" x14ac:dyDescent="0.3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</row>
    <row r="304" spans="2:36" s="3" customFormat="1" ht="30" customHeight="1" x14ac:dyDescent="0.3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</row>
    <row r="305" spans="2:36" s="3" customFormat="1" ht="30" customHeight="1" x14ac:dyDescent="0.3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</row>
    <row r="306" spans="2:36" s="3" customFormat="1" ht="30" customHeight="1" x14ac:dyDescent="0.3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</row>
    <row r="307" spans="2:36" s="3" customFormat="1" ht="30" customHeight="1" x14ac:dyDescent="0.3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</row>
    <row r="308" spans="2:36" s="3" customFormat="1" ht="30" customHeight="1" x14ac:dyDescent="0.3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</row>
    <row r="309" spans="2:36" s="3" customFormat="1" ht="30" customHeight="1" x14ac:dyDescent="0.3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</row>
    <row r="310" spans="2:36" s="3" customFormat="1" ht="30" customHeight="1" x14ac:dyDescent="0.3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</row>
    <row r="311" spans="2:36" s="3" customFormat="1" ht="30" customHeight="1" x14ac:dyDescent="0.3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</row>
    <row r="312" spans="2:36" s="3" customFormat="1" ht="30" customHeight="1" x14ac:dyDescent="0.3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</row>
    <row r="313" spans="2:36" s="3" customFormat="1" ht="30" customHeight="1" x14ac:dyDescent="0.3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</row>
    <row r="314" spans="2:36" s="3" customFormat="1" ht="30" customHeight="1" x14ac:dyDescent="0.3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</row>
    <row r="315" spans="2:36" s="3" customFormat="1" ht="30" customHeight="1" x14ac:dyDescent="0.3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</row>
    <row r="316" spans="2:36" s="3" customFormat="1" ht="30" customHeight="1" x14ac:dyDescent="0.3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</row>
    <row r="317" spans="2:36" s="3" customFormat="1" ht="30" customHeight="1" x14ac:dyDescent="0.3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</row>
    <row r="318" spans="2:36" s="3" customFormat="1" ht="30" customHeight="1" x14ac:dyDescent="0.3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</row>
    <row r="319" spans="2:36" s="3" customFormat="1" ht="30" customHeight="1" x14ac:dyDescent="0.3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</row>
    <row r="320" spans="2:36" s="3" customFormat="1" ht="30" customHeight="1" x14ac:dyDescent="0.3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</row>
    <row r="321" spans="2:36" s="3" customFormat="1" ht="30" customHeight="1" x14ac:dyDescent="0.3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</row>
    <row r="322" spans="2:36" s="3" customFormat="1" ht="30" customHeight="1" x14ac:dyDescent="0.3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</row>
    <row r="323" spans="2:36" s="3" customFormat="1" ht="30" customHeight="1" x14ac:dyDescent="0.3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</row>
    <row r="324" spans="2:36" s="3" customFormat="1" ht="30" customHeight="1" x14ac:dyDescent="0.3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</row>
    <row r="325" spans="2:36" s="3" customFormat="1" ht="30" customHeight="1" x14ac:dyDescent="0.3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</row>
    <row r="326" spans="2:36" s="3" customFormat="1" ht="30" customHeight="1" x14ac:dyDescent="0.3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</row>
    <row r="327" spans="2:36" s="3" customFormat="1" ht="30" customHeight="1" x14ac:dyDescent="0.3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</row>
  </sheetData>
  <sheetProtection selectLockedCells="1" selectUnlockedCells="1"/>
  <mergeCells count="418">
    <mergeCell ref="A265:B265"/>
    <mergeCell ref="C265:T265"/>
    <mergeCell ref="C266:F266"/>
    <mergeCell ref="C267:F267"/>
    <mergeCell ref="C268:F268"/>
    <mergeCell ref="A262:B262"/>
    <mergeCell ref="C262:T262"/>
    <mergeCell ref="A263:B263"/>
    <mergeCell ref="C263:T263"/>
    <mergeCell ref="A264:B264"/>
    <mergeCell ref="C264:T264"/>
    <mergeCell ref="A257:B257"/>
    <mergeCell ref="A258:B258"/>
    <mergeCell ref="A259:B259"/>
    <mergeCell ref="A260:B260"/>
    <mergeCell ref="C260:T260"/>
    <mergeCell ref="A261:B261"/>
    <mergeCell ref="C261:T261"/>
    <mergeCell ref="A250:B250"/>
    <mergeCell ref="A251:B251"/>
    <mergeCell ref="A252:A253"/>
    <mergeCell ref="B252:B253"/>
    <mergeCell ref="C252:T252"/>
    <mergeCell ref="B254:B256"/>
    <mergeCell ref="X247:AJ247"/>
    <mergeCell ref="A248:B249"/>
    <mergeCell ref="I248:J248"/>
    <mergeCell ref="K248:L248"/>
    <mergeCell ref="A244:B244"/>
    <mergeCell ref="C244:E244"/>
    <mergeCell ref="F244:H244"/>
    <mergeCell ref="I244:K244"/>
    <mergeCell ref="A245:B245"/>
    <mergeCell ref="C245:E245"/>
    <mergeCell ref="F245:H245"/>
    <mergeCell ref="I245:K245"/>
    <mergeCell ref="A242:B242"/>
    <mergeCell ref="C242:E242"/>
    <mergeCell ref="F242:H242"/>
    <mergeCell ref="I242:K242"/>
    <mergeCell ref="A243:B243"/>
    <mergeCell ref="C243:E243"/>
    <mergeCell ref="F243:H243"/>
    <mergeCell ref="I243:K243"/>
    <mergeCell ref="A246:B246"/>
    <mergeCell ref="C246:E246"/>
    <mergeCell ref="F246:H246"/>
    <mergeCell ref="I246:K246"/>
    <mergeCell ref="B236:B238"/>
    <mergeCell ref="A239:B239"/>
    <mergeCell ref="A240:B240"/>
    <mergeCell ref="A241:B241"/>
    <mergeCell ref="C241:E241"/>
    <mergeCell ref="F241:H241"/>
    <mergeCell ref="A233:A235"/>
    <mergeCell ref="B233:B235"/>
    <mergeCell ref="C233:K233"/>
    <mergeCell ref="C234:E234"/>
    <mergeCell ref="F234:H234"/>
    <mergeCell ref="I234:K234"/>
    <mergeCell ref="I241:K241"/>
    <mergeCell ref="A228:B228"/>
    <mergeCell ref="C228:T228"/>
    <mergeCell ref="A229:B229"/>
    <mergeCell ref="C229:T229"/>
    <mergeCell ref="A230:B230"/>
    <mergeCell ref="C230:T230"/>
    <mergeCell ref="A225:B225"/>
    <mergeCell ref="C225:T225"/>
    <mergeCell ref="A226:B226"/>
    <mergeCell ref="C226:T226"/>
    <mergeCell ref="A227:B227"/>
    <mergeCell ref="C227:T227"/>
    <mergeCell ref="A222:B222"/>
    <mergeCell ref="C222:T222"/>
    <mergeCell ref="A223:B223"/>
    <mergeCell ref="C223:T223"/>
    <mergeCell ref="A224:B224"/>
    <mergeCell ref="C224:T224"/>
    <mergeCell ref="A218:B218"/>
    <mergeCell ref="A219:B219"/>
    <mergeCell ref="A220:B220"/>
    <mergeCell ref="C220:T220"/>
    <mergeCell ref="A221:B221"/>
    <mergeCell ref="C221:T221"/>
    <mergeCell ref="B204:B213"/>
    <mergeCell ref="A215:B215"/>
    <mergeCell ref="C215:T215"/>
    <mergeCell ref="A216:B216"/>
    <mergeCell ref="C216:T216"/>
    <mergeCell ref="A217:B217"/>
    <mergeCell ref="C217:T217"/>
    <mergeCell ref="A189:B189"/>
    <mergeCell ref="A190:B190"/>
    <mergeCell ref="A191:B191"/>
    <mergeCell ref="A192:A193"/>
    <mergeCell ref="B192:B193"/>
    <mergeCell ref="C192:T192"/>
    <mergeCell ref="A186:B186"/>
    <mergeCell ref="C186:T186"/>
    <mergeCell ref="A187:B187"/>
    <mergeCell ref="C187:T187"/>
    <mergeCell ref="A188:B188"/>
    <mergeCell ref="C188:T188"/>
    <mergeCell ref="A182:B182"/>
    <mergeCell ref="C182:T182"/>
    <mergeCell ref="A183:B183"/>
    <mergeCell ref="C183:T183"/>
    <mergeCell ref="A184:B184"/>
    <mergeCell ref="C184:T184"/>
    <mergeCell ref="A179:B179"/>
    <mergeCell ref="C179:T179"/>
    <mergeCell ref="A180:B180"/>
    <mergeCell ref="C180:T180"/>
    <mergeCell ref="A181:B181"/>
    <mergeCell ref="C181:T181"/>
    <mergeCell ref="A176:B176"/>
    <mergeCell ref="C176:T176"/>
    <mergeCell ref="A177:B177"/>
    <mergeCell ref="C177:T177"/>
    <mergeCell ref="A178:B178"/>
    <mergeCell ref="C178:T178"/>
    <mergeCell ref="A172:B172"/>
    <mergeCell ref="A173:B173"/>
    <mergeCell ref="A174:B174"/>
    <mergeCell ref="C174:T174"/>
    <mergeCell ref="A175:B175"/>
    <mergeCell ref="C175:T175"/>
    <mergeCell ref="B158:B167"/>
    <mergeCell ref="A169:B169"/>
    <mergeCell ref="C169:T169"/>
    <mergeCell ref="A170:B170"/>
    <mergeCell ref="C170:T170"/>
    <mergeCell ref="A171:B171"/>
    <mergeCell ref="C171:T171"/>
    <mergeCell ref="A142:B142"/>
    <mergeCell ref="C142:T142"/>
    <mergeCell ref="A143:B143"/>
    <mergeCell ref="A144:B144"/>
    <mergeCell ref="A145:B145"/>
    <mergeCell ref="A146:A147"/>
    <mergeCell ref="B146:B147"/>
    <mergeCell ref="C146:T146"/>
    <mergeCell ref="A138:B138"/>
    <mergeCell ref="C138:T138"/>
    <mergeCell ref="A140:B140"/>
    <mergeCell ref="C140:T140"/>
    <mergeCell ref="A141:B141"/>
    <mergeCell ref="C141:T141"/>
    <mergeCell ref="A135:B135"/>
    <mergeCell ref="C135:T135"/>
    <mergeCell ref="A136:B136"/>
    <mergeCell ref="C136:T136"/>
    <mergeCell ref="A137:B137"/>
    <mergeCell ref="C137:T137"/>
    <mergeCell ref="A130:B130"/>
    <mergeCell ref="A131:B131"/>
    <mergeCell ref="A132:B132"/>
    <mergeCell ref="A133:B133"/>
    <mergeCell ref="C133:T133"/>
    <mergeCell ref="A134:B134"/>
    <mergeCell ref="C134:T134"/>
    <mergeCell ref="A123:B123"/>
    <mergeCell ref="A124:B124"/>
    <mergeCell ref="A125:A126"/>
    <mergeCell ref="B125:B126"/>
    <mergeCell ref="C125:T125"/>
    <mergeCell ref="B127:B129"/>
    <mergeCell ref="A119:B119"/>
    <mergeCell ref="C119:T119"/>
    <mergeCell ref="X120:AJ120"/>
    <mergeCell ref="A121:B122"/>
    <mergeCell ref="I121:J121"/>
    <mergeCell ref="K121:L121"/>
    <mergeCell ref="A116:B116"/>
    <mergeCell ref="C116:T116"/>
    <mergeCell ref="A117:B117"/>
    <mergeCell ref="C117:T117"/>
    <mergeCell ref="A118:B118"/>
    <mergeCell ref="C118:T118"/>
    <mergeCell ref="A112:B112"/>
    <mergeCell ref="A113:B113"/>
    <mergeCell ref="A114:B114"/>
    <mergeCell ref="C114:T114"/>
    <mergeCell ref="A115:B115"/>
    <mergeCell ref="C115:T115"/>
    <mergeCell ref="W107:Y107"/>
    <mergeCell ref="AA107:AB107"/>
    <mergeCell ref="B108:B110"/>
    <mergeCell ref="W108:Y108"/>
    <mergeCell ref="AA108:AB108"/>
    <mergeCell ref="A111:B111"/>
    <mergeCell ref="W104:Y104"/>
    <mergeCell ref="A105:B105"/>
    <mergeCell ref="C105:T105"/>
    <mergeCell ref="W105:Y105"/>
    <mergeCell ref="AA105:AB105"/>
    <mergeCell ref="A106:A107"/>
    <mergeCell ref="B106:B107"/>
    <mergeCell ref="C106:T106"/>
    <mergeCell ref="W106:Y106"/>
    <mergeCell ref="AA106:AB106"/>
    <mergeCell ref="A102:B102"/>
    <mergeCell ref="H102:I102"/>
    <mergeCell ref="N102:P102"/>
    <mergeCell ref="R102:S102"/>
    <mergeCell ref="H103:I103"/>
    <mergeCell ref="A104:B104"/>
    <mergeCell ref="A100:B100"/>
    <mergeCell ref="N100:P100"/>
    <mergeCell ref="R100:S100"/>
    <mergeCell ref="A101:B101"/>
    <mergeCell ref="N101:P101"/>
    <mergeCell ref="R101:S101"/>
    <mergeCell ref="X96:AB96"/>
    <mergeCell ref="A98:B98"/>
    <mergeCell ref="N98:P98"/>
    <mergeCell ref="A99:B99"/>
    <mergeCell ref="N99:P99"/>
    <mergeCell ref="R99:S99"/>
    <mergeCell ref="R95:T95"/>
    <mergeCell ref="A96:B96"/>
    <mergeCell ref="C96:E96"/>
    <mergeCell ref="F96:H96"/>
    <mergeCell ref="I96:K96"/>
    <mergeCell ref="L96:N96"/>
    <mergeCell ref="O96:Q96"/>
    <mergeCell ref="R96:T96"/>
    <mergeCell ref="A95:B95"/>
    <mergeCell ref="C95:E95"/>
    <mergeCell ref="F95:H95"/>
    <mergeCell ref="I95:K95"/>
    <mergeCell ref="L95:N95"/>
    <mergeCell ref="O95:Q95"/>
    <mergeCell ref="R93:T93"/>
    <mergeCell ref="A94:B94"/>
    <mergeCell ref="C94:E94"/>
    <mergeCell ref="F94:H94"/>
    <mergeCell ref="I94:K94"/>
    <mergeCell ref="L94:N94"/>
    <mergeCell ref="O94:Q94"/>
    <mergeCell ref="R94:T94"/>
    <mergeCell ref="A93:B93"/>
    <mergeCell ref="C93:E93"/>
    <mergeCell ref="F93:H93"/>
    <mergeCell ref="I93:K93"/>
    <mergeCell ref="L93:N93"/>
    <mergeCell ref="O93:Q93"/>
    <mergeCell ref="A92:B92"/>
    <mergeCell ref="C92:E92"/>
    <mergeCell ref="F92:H92"/>
    <mergeCell ref="I92:K92"/>
    <mergeCell ref="L92:N92"/>
    <mergeCell ref="O92:Q92"/>
    <mergeCell ref="R92:T92"/>
    <mergeCell ref="R84:T84"/>
    <mergeCell ref="B86:B88"/>
    <mergeCell ref="A89:B89"/>
    <mergeCell ref="A90:B90"/>
    <mergeCell ref="A91:B91"/>
    <mergeCell ref="C91:E91"/>
    <mergeCell ref="F91:H91"/>
    <mergeCell ref="I91:K91"/>
    <mergeCell ref="L91:N91"/>
    <mergeCell ref="O91:Q91"/>
    <mergeCell ref="A83:A85"/>
    <mergeCell ref="B83:B85"/>
    <mergeCell ref="C83:T83"/>
    <mergeCell ref="C84:E84"/>
    <mergeCell ref="F84:H84"/>
    <mergeCell ref="I84:K84"/>
    <mergeCell ref="L84:N84"/>
    <mergeCell ref="O84:Q84"/>
    <mergeCell ref="R91:T91"/>
    <mergeCell ref="A79:C79"/>
    <mergeCell ref="D79:J79"/>
    <mergeCell ref="L79:N79"/>
    <mergeCell ref="O79:U79"/>
    <mergeCell ref="E82:F82"/>
    <mergeCell ref="G82:H82"/>
    <mergeCell ref="I82:J82"/>
    <mergeCell ref="K82:L82"/>
    <mergeCell ref="M82:N82"/>
    <mergeCell ref="O82:P82"/>
    <mergeCell ref="Q82:R82"/>
    <mergeCell ref="S82:T82"/>
    <mergeCell ref="A77:C77"/>
    <mergeCell ref="D77:J77"/>
    <mergeCell ref="L77:N77"/>
    <mergeCell ref="O77:U77"/>
    <mergeCell ref="A78:C78"/>
    <mergeCell ref="D78:J78"/>
    <mergeCell ref="L78:N78"/>
    <mergeCell ref="O78:U78"/>
    <mergeCell ref="A71:E71"/>
    <mergeCell ref="L71:O71"/>
    <mergeCell ref="A72:E72"/>
    <mergeCell ref="L72:O72"/>
    <mergeCell ref="A73:E73"/>
    <mergeCell ref="A76:C76"/>
    <mergeCell ref="D76:J76"/>
    <mergeCell ref="L76:N76"/>
    <mergeCell ref="O76:U76"/>
    <mergeCell ref="L67:O67"/>
    <mergeCell ref="L68:O68"/>
    <mergeCell ref="A69:E69"/>
    <mergeCell ref="L69:O69"/>
    <mergeCell ref="A70:E70"/>
    <mergeCell ref="L70:O70"/>
    <mergeCell ref="A64:E64"/>
    <mergeCell ref="L64:O64"/>
    <mergeCell ref="A65:E65"/>
    <mergeCell ref="L65:O65"/>
    <mergeCell ref="A66:E66"/>
    <mergeCell ref="L66:O66"/>
    <mergeCell ref="A61:B61"/>
    <mergeCell ref="C61:K61"/>
    <mergeCell ref="L61:T61"/>
    <mergeCell ref="A62:B62"/>
    <mergeCell ref="C62:K62"/>
    <mergeCell ref="L62:T62"/>
    <mergeCell ref="A59:B59"/>
    <mergeCell ref="C59:K59"/>
    <mergeCell ref="L59:T59"/>
    <mergeCell ref="A60:B60"/>
    <mergeCell ref="C60:K60"/>
    <mergeCell ref="L60:T60"/>
    <mergeCell ref="A56:B56"/>
    <mergeCell ref="A57:B57"/>
    <mergeCell ref="C57:K57"/>
    <mergeCell ref="L57:T57"/>
    <mergeCell ref="A58:B58"/>
    <mergeCell ref="C58:K58"/>
    <mergeCell ref="L58:T58"/>
    <mergeCell ref="A54:B54"/>
    <mergeCell ref="C54:K54"/>
    <mergeCell ref="L54:T54"/>
    <mergeCell ref="A55:B55"/>
    <mergeCell ref="C55:K55"/>
    <mergeCell ref="L55:T55"/>
    <mergeCell ref="B45:B47"/>
    <mergeCell ref="U45:U47"/>
    <mergeCell ref="B48:B50"/>
    <mergeCell ref="A51:B51"/>
    <mergeCell ref="A52:B52"/>
    <mergeCell ref="A53:B53"/>
    <mergeCell ref="C53:K53"/>
    <mergeCell ref="L53:T53"/>
    <mergeCell ref="A41:B41"/>
    <mergeCell ref="A42:A44"/>
    <mergeCell ref="B42:B44"/>
    <mergeCell ref="C42:T42"/>
    <mergeCell ref="U42:U44"/>
    <mergeCell ref="C43:K43"/>
    <mergeCell ref="L43:T43"/>
    <mergeCell ref="C37:D37"/>
    <mergeCell ref="E37:G37"/>
    <mergeCell ref="I37:J37"/>
    <mergeCell ref="K37:M37"/>
    <mergeCell ref="A38:B39"/>
    <mergeCell ref="A40:B40"/>
    <mergeCell ref="A33:B33"/>
    <mergeCell ref="C33:R33"/>
    <mergeCell ref="A34:B34"/>
    <mergeCell ref="C34:R34"/>
    <mergeCell ref="A35:B35"/>
    <mergeCell ref="C35:R35"/>
    <mergeCell ref="A31:B31"/>
    <mergeCell ref="C31:R31"/>
    <mergeCell ref="A32:B32"/>
    <mergeCell ref="C32:R32"/>
    <mergeCell ref="A26:B26"/>
    <mergeCell ref="C26:R26"/>
    <mergeCell ref="A27:B27"/>
    <mergeCell ref="C27:R27"/>
    <mergeCell ref="A28:B28"/>
    <mergeCell ref="A29:B29"/>
    <mergeCell ref="C29:F29"/>
    <mergeCell ref="G29:J29"/>
    <mergeCell ref="K29:N29"/>
    <mergeCell ref="O29:R29"/>
    <mergeCell ref="A24:B24"/>
    <mergeCell ref="C24:R24"/>
    <mergeCell ref="A25:B25"/>
    <mergeCell ref="C25:F25"/>
    <mergeCell ref="G25:J25"/>
    <mergeCell ref="K25:N25"/>
    <mergeCell ref="O25:R25"/>
    <mergeCell ref="A30:B30"/>
    <mergeCell ref="C30:R30"/>
    <mergeCell ref="B15:B17"/>
    <mergeCell ref="B18:B20"/>
    <mergeCell ref="A21:B21"/>
    <mergeCell ref="A22:B22"/>
    <mergeCell ref="A23:B23"/>
    <mergeCell ref="C23:F23"/>
    <mergeCell ref="A12:A14"/>
    <mergeCell ref="B12:B14"/>
    <mergeCell ref="C12:R12"/>
    <mergeCell ref="C13:F13"/>
    <mergeCell ref="G13:J13"/>
    <mergeCell ref="K13:N13"/>
    <mergeCell ref="O13:R13"/>
    <mergeCell ref="G23:J23"/>
    <mergeCell ref="K23:N23"/>
    <mergeCell ref="O23:R23"/>
    <mergeCell ref="X4:AF4"/>
    <mergeCell ref="A5:B5"/>
    <mergeCell ref="A6:B7"/>
    <mergeCell ref="K6:L7"/>
    <mergeCell ref="A8:B9"/>
    <mergeCell ref="K8:L9"/>
    <mergeCell ref="A10:B10"/>
    <mergeCell ref="A11:B11"/>
    <mergeCell ref="A1:U1"/>
    <mergeCell ref="A2:B3"/>
    <mergeCell ref="H2:I2"/>
    <mergeCell ref="T2:U2"/>
  </mergeCells>
  <dataValidations count="2">
    <dataValidation type="list" allowBlank="1" showInputMessage="1" showErrorMessage="1" sqref="Q7 G7 Q9 G9" xr:uid="{7D44CFE2-D4E3-419A-8A60-52748CE9216C}">
      <formula1>"75,150,300"</formula1>
    </dataValidation>
    <dataValidation type="list" allowBlank="1" showInputMessage="1" showErrorMessage="1" sqref="J2" xr:uid="{DC12CCF0-C981-4E5D-83E6-B08688129BC9}">
      <formula1>"Thiết lập, Nghỉ, Vận hành"</formula1>
    </dataValidation>
  </dataValidations>
  <pageMargins left="0.7" right="0.7" top="0.75" bottom="0.75" header="0.3" footer="0.3"/>
  <pageSetup scale="42" fitToHeight="0" orientation="landscape" r:id="rId1"/>
  <headerFooter>
    <oddHeader>&amp;LA10-111-03&amp;RBảng tính kết quả thử nghiệm phòng sạch</oddHeader>
    <oddFooter>&amp;LTrang &amp;P/&amp;N&amp;RRev: 00, 07/2021</oddFooter>
  </headerFooter>
  <rowBreaks count="9" manualBreakCount="9">
    <brk id="35" max="21" man="1"/>
    <brk id="62" max="21" man="1"/>
    <brk id="80" max="21" man="1"/>
    <brk id="96" max="21" man="1"/>
    <brk id="119" max="21" man="1"/>
    <brk id="138" max="21" man="1"/>
    <brk id="168" max="21" man="1"/>
    <brk id="184" max="21" man="1"/>
    <brk id="222" max="21" man="1"/>
  </rowBreaks>
  <colBreaks count="1" manualBreakCount="1">
    <brk id="2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8575B-1937-4484-B35A-D795D4B90DEE}">
  <sheetPr>
    <pageSetUpPr fitToPage="1"/>
  </sheetPr>
  <dimension ref="A1:AV327"/>
  <sheetViews>
    <sheetView view="pageBreakPreview" topLeftCell="A185" zoomScale="70" zoomScaleNormal="55" zoomScaleSheetLayoutView="70" zoomScalePageLayoutView="55" workbookViewId="0">
      <selection activeCell="C190" sqref="C190:C191"/>
    </sheetView>
  </sheetViews>
  <sheetFormatPr defaultColWidth="9.1796875" defaultRowHeight="15.5" x14ac:dyDescent="0.35"/>
  <cols>
    <col min="1" max="1" width="11" style="3" bestFit="1" customWidth="1"/>
    <col min="2" max="2" width="11.453125" style="1" customWidth="1"/>
    <col min="3" max="5" width="21.90625" style="1" customWidth="1"/>
    <col min="6" max="20" width="11.453125" style="1" customWidth="1"/>
    <col min="21" max="21" width="12.1796875" style="1" bestFit="1" customWidth="1"/>
    <col min="22" max="22" width="13.81640625" style="1" bestFit="1" customWidth="1"/>
    <col min="23" max="23" width="28.1796875" style="1" bestFit="1" customWidth="1"/>
    <col min="24" max="26" width="9.36328125" style="1" customWidth="1"/>
    <col min="27" max="27" width="16.7265625" style="1" customWidth="1"/>
    <col min="28" max="28" width="17.36328125" style="1" bestFit="1" customWidth="1"/>
    <col min="29" max="16384" width="9.1796875" style="1"/>
  </cols>
  <sheetData>
    <row r="1" spans="1:32" s="4" customFormat="1" ht="30" customHeight="1" x14ac:dyDescent="0.35">
      <c r="A1" s="189" t="s">
        <v>295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</row>
    <row r="2" spans="1:32" s="4" customFormat="1" ht="30" hidden="1" customHeight="1" x14ac:dyDescent="0.35">
      <c r="A2" s="184" t="s">
        <v>105</v>
      </c>
      <c r="B2" s="185"/>
      <c r="C2" s="79" t="s">
        <v>21</v>
      </c>
      <c r="D2" s="79" t="s">
        <v>20</v>
      </c>
      <c r="E2" s="79" t="s">
        <v>102</v>
      </c>
      <c r="F2" s="79" t="s">
        <v>104</v>
      </c>
      <c r="G2" s="79" t="s">
        <v>103</v>
      </c>
      <c r="H2" s="188" t="s">
        <v>118</v>
      </c>
      <c r="I2" s="188"/>
      <c r="J2" s="84" t="s">
        <v>186</v>
      </c>
      <c r="K2" s="94"/>
      <c r="L2" s="94"/>
      <c r="M2" s="94"/>
      <c r="N2" s="94"/>
      <c r="O2" s="94"/>
      <c r="P2" s="94"/>
      <c r="Q2" s="94"/>
      <c r="R2" s="6"/>
      <c r="S2" s="95" t="s">
        <v>200</v>
      </c>
      <c r="T2" s="191" t="s">
        <v>201</v>
      </c>
      <c r="U2" s="191"/>
      <c r="V2" s="6"/>
    </row>
    <row r="3" spans="1:32" s="4" customFormat="1" ht="30" hidden="1" customHeight="1" x14ac:dyDescent="0.35">
      <c r="A3" s="186"/>
      <c r="B3" s="187"/>
      <c r="C3" s="28">
        <v>3.05</v>
      </c>
      <c r="D3" s="26">
        <v>2.85</v>
      </c>
      <c r="E3" s="26">
        <v>2.4</v>
      </c>
      <c r="F3" s="19">
        <f>C3*D3</f>
        <v>8.692499999999999</v>
      </c>
      <c r="G3" s="19">
        <f>C3*D3*E3</f>
        <v>20.861999999999998</v>
      </c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</row>
    <row r="4" spans="1:32" s="6" customFormat="1" ht="30" hidden="1" customHeight="1" x14ac:dyDescent="0.35">
      <c r="A4" s="5" t="s">
        <v>153</v>
      </c>
      <c r="H4" s="93" t="s">
        <v>161</v>
      </c>
      <c r="I4" s="37"/>
      <c r="V4" s="4"/>
      <c r="W4" s="79" t="s">
        <v>240</v>
      </c>
      <c r="X4" s="180" t="s">
        <v>240</v>
      </c>
      <c r="Y4" s="181"/>
      <c r="Z4" s="181"/>
      <c r="AA4" s="181"/>
      <c r="AB4" s="181"/>
      <c r="AC4" s="181"/>
      <c r="AD4" s="181"/>
      <c r="AE4" s="181"/>
      <c r="AF4" s="182"/>
    </row>
    <row r="5" spans="1:32" s="6" customFormat="1" ht="30" hidden="1" customHeight="1" x14ac:dyDescent="0.35">
      <c r="A5" s="183" t="s">
        <v>165</v>
      </c>
      <c r="B5" s="183"/>
      <c r="C5" s="84">
        <f>COUNT(C15:R15)/4</f>
        <v>0</v>
      </c>
      <c r="V5" s="4"/>
      <c r="W5" s="79" t="s">
        <v>177</v>
      </c>
      <c r="X5" s="79">
        <v>0.5</v>
      </c>
      <c r="Y5" s="79">
        <v>1</v>
      </c>
      <c r="Z5" s="79">
        <v>1.5</v>
      </c>
      <c r="AA5" s="79">
        <v>5</v>
      </c>
      <c r="AB5" s="79">
        <v>10</v>
      </c>
      <c r="AC5" s="79"/>
      <c r="AD5" s="79"/>
      <c r="AE5" s="79"/>
      <c r="AF5" s="79"/>
    </row>
    <row r="6" spans="1:32" ht="30" hidden="1" customHeight="1" x14ac:dyDescent="0.35">
      <c r="A6" s="184" t="s">
        <v>110</v>
      </c>
      <c r="B6" s="185"/>
      <c r="C6" s="79" t="s">
        <v>21</v>
      </c>
      <c r="D6" s="79" t="s">
        <v>20</v>
      </c>
      <c r="E6" s="79" t="s">
        <v>104</v>
      </c>
      <c r="F6" s="79" t="s">
        <v>22</v>
      </c>
      <c r="G6" s="81" t="s">
        <v>23</v>
      </c>
      <c r="H6" s="81" t="s">
        <v>108</v>
      </c>
      <c r="K6" s="184" t="s">
        <v>111</v>
      </c>
      <c r="L6" s="185"/>
      <c r="M6" s="79" t="s">
        <v>21</v>
      </c>
      <c r="N6" s="79" t="s">
        <v>20</v>
      </c>
      <c r="O6" s="79" t="s">
        <v>104</v>
      </c>
      <c r="P6" s="79" t="s">
        <v>22</v>
      </c>
      <c r="Q6" s="81" t="s">
        <v>23</v>
      </c>
      <c r="R6" s="81" t="s">
        <v>108</v>
      </c>
      <c r="V6" s="4"/>
      <c r="W6" s="79" t="s">
        <v>55</v>
      </c>
      <c r="X6" s="33">
        <v>0.03</v>
      </c>
      <c r="Y6" s="33">
        <v>0.09</v>
      </c>
      <c r="Z6" s="33">
        <v>0.15</v>
      </c>
      <c r="AA6" s="33">
        <v>0.2</v>
      </c>
      <c r="AB6" s="33">
        <v>0.2</v>
      </c>
      <c r="AC6" s="33"/>
      <c r="AD6" s="33"/>
      <c r="AE6" s="33"/>
      <c r="AF6" s="33"/>
    </row>
    <row r="7" spans="1:32" ht="30" hidden="1" customHeight="1" x14ac:dyDescent="0.35">
      <c r="A7" s="186"/>
      <c r="B7" s="187"/>
      <c r="C7" s="85">
        <v>0.61</v>
      </c>
      <c r="D7" s="85">
        <v>0.61</v>
      </c>
      <c r="E7" s="17">
        <f>C7*D7</f>
        <v>0.37209999999999999</v>
      </c>
      <c r="F7" s="18">
        <f>IF((SQRT(10*E7))&lt;4,4,ROUNDUP((SQRT(10*E7)),0))</f>
        <v>4</v>
      </c>
      <c r="G7" s="85">
        <v>75</v>
      </c>
      <c r="H7" s="88">
        <f>E7/F7</f>
        <v>9.3024999999999997E-2</v>
      </c>
      <c r="K7" s="186"/>
      <c r="L7" s="187"/>
      <c r="M7" s="85"/>
      <c r="N7" s="85"/>
      <c r="O7" s="17">
        <f>M7*N7</f>
        <v>0</v>
      </c>
      <c r="P7" s="18">
        <f>IF((SQRT(10*O7))&lt;4,4,ROUNDUP((SQRT(10*O7)),0))</f>
        <v>4</v>
      </c>
      <c r="Q7" s="85">
        <v>75</v>
      </c>
      <c r="R7" s="88">
        <f>O7/P7</f>
        <v>0</v>
      </c>
      <c r="V7" s="4"/>
      <c r="W7" s="79" t="s">
        <v>8</v>
      </c>
      <c r="X7" s="33">
        <v>0.03</v>
      </c>
      <c r="Y7" s="33">
        <v>0.03</v>
      </c>
      <c r="Z7" s="33">
        <v>0.04</v>
      </c>
      <c r="AA7" s="33">
        <v>0.1</v>
      </c>
      <c r="AB7" s="33">
        <v>0.2</v>
      </c>
      <c r="AC7" s="33"/>
      <c r="AD7" s="33"/>
      <c r="AE7" s="33"/>
      <c r="AF7" s="33"/>
    </row>
    <row r="8" spans="1:32" ht="30" hidden="1" customHeight="1" x14ac:dyDescent="0.35">
      <c r="A8" s="184" t="s">
        <v>112</v>
      </c>
      <c r="B8" s="185"/>
      <c r="C8" s="79" t="s">
        <v>21</v>
      </c>
      <c r="D8" s="79" t="s">
        <v>20</v>
      </c>
      <c r="E8" s="79" t="s">
        <v>104</v>
      </c>
      <c r="F8" s="79" t="s">
        <v>22</v>
      </c>
      <c r="G8" s="81" t="s">
        <v>23</v>
      </c>
      <c r="H8" s="81" t="s">
        <v>108</v>
      </c>
      <c r="K8" s="184" t="s">
        <v>113</v>
      </c>
      <c r="L8" s="185"/>
      <c r="M8" s="79" t="s">
        <v>21</v>
      </c>
      <c r="N8" s="79" t="s">
        <v>20</v>
      </c>
      <c r="O8" s="79" t="s">
        <v>104</v>
      </c>
      <c r="P8" s="79" t="s">
        <v>22</v>
      </c>
      <c r="Q8" s="81" t="s">
        <v>23</v>
      </c>
      <c r="R8" s="81" t="s">
        <v>108</v>
      </c>
    </row>
    <row r="9" spans="1:32" ht="30" hidden="1" customHeight="1" x14ac:dyDescent="0.35">
      <c r="A9" s="186"/>
      <c r="B9" s="187"/>
      <c r="C9" s="85"/>
      <c r="D9" s="85"/>
      <c r="E9" s="17">
        <f>C9*D9</f>
        <v>0</v>
      </c>
      <c r="F9" s="18">
        <f>IF((SQRT(10*E9))&lt;4,4,ROUNDUP((SQRT(10*E9)),0))</f>
        <v>4</v>
      </c>
      <c r="G9" s="85">
        <v>75</v>
      </c>
      <c r="H9" s="88">
        <f>E9/F9</f>
        <v>0</v>
      </c>
      <c r="K9" s="186"/>
      <c r="L9" s="187"/>
      <c r="M9" s="85"/>
      <c r="N9" s="85"/>
      <c r="O9" s="17">
        <f>M9*N9</f>
        <v>0</v>
      </c>
      <c r="P9" s="18">
        <f>IF((SQRT(10*O9))&lt;4,4,ROUNDUP((SQRT(10*O9)),0))</f>
        <v>4</v>
      </c>
      <c r="Q9" s="85">
        <v>75</v>
      </c>
      <c r="R9" s="88">
        <f>O9/P9</f>
        <v>0</v>
      </c>
    </row>
    <row r="10" spans="1:32" ht="30" hidden="1" customHeight="1" x14ac:dyDescent="0.35">
      <c r="A10" s="188" t="s">
        <v>55</v>
      </c>
      <c r="B10" s="188"/>
      <c r="C10" s="9" t="str">
        <f t="array" ref="C10">IF(C15="","",HLOOKUP(INDEX($X$5:$AF$5,MATCH(MIN(ABS($X$5:$AF$5-AVERAGE(C15:C17))),ABS($X$5:$AF$5-AVERAGE(C15:C17)),0)),$X$5:$AF$7,2,0))</f>
        <v/>
      </c>
      <c r="D10" s="9" t="str">
        <f t="array" ref="D10">IF(D15="","",HLOOKUP(INDEX($X$5:$AF$5,MATCH(MIN(ABS($X$5:$AF$5-AVERAGE(D15:D17))),ABS($X$5:$AF$5-AVERAGE(D15:D17)),0)),$X$5:$AF$7,2,0))</f>
        <v/>
      </c>
      <c r="E10" s="9" t="str">
        <f t="array" ref="E10">IF(E15="","",HLOOKUP(INDEX($X$5:$AF$5,MATCH(MIN(ABS($X$5:$AF$5-AVERAGE(E15:E17))),ABS($X$5:$AF$5-AVERAGE(E15:E17)),0)),$X$5:$AF$7,2,0))</f>
        <v/>
      </c>
      <c r="F10" s="9" t="str">
        <f t="array" ref="F10">IF(F15="","",HLOOKUP(INDEX($X$5:$AF$5,MATCH(MIN(ABS($X$5:$AF$5-AVERAGE(F15:F17))),ABS($X$5:$AF$5-AVERAGE(F15:F17)),0)),$X$5:$AF$7,2,0))</f>
        <v/>
      </c>
      <c r="G10" s="9" t="str">
        <f t="array" ref="G10">IF(G15="","",HLOOKUP(INDEX($X$5:$AF$5,MATCH(MIN(ABS($X$5:$AF$5-AVERAGE(G15:G17))),ABS($X$5:$AF$5-AVERAGE(G15:G17)),0)),$X$5:$AF$7,2,0))</f>
        <v/>
      </c>
      <c r="H10" s="9" t="str">
        <f t="array" ref="H10">IF(H15="","",HLOOKUP(INDEX($X$5:$AF$5,MATCH(MIN(ABS($X$5:$AF$5-AVERAGE(H15:H17))),ABS($X$5:$AF$5-AVERAGE(H15:H17)),0)),$X$5:$AF$7,2,0))</f>
        <v/>
      </c>
      <c r="I10" s="9" t="str">
        <f t="array" ref="I10">IF(I15="","",HLOOKUP(INDEX($X$5:$AF$5,MATCH(MIN(ABS($X$5:$AF$5-AVERAGE(I15:I17))),ABS($X$5:$AF$5-AVERAGE(I15:I17)),0)),$X$5:$AF$7,2,0))</f>
        <v/>
      </c>
      <c r="J10" s="9" t="str">
        <f t="array" ref="J10">IF(J15="","",HLOOKUP(INDEX($X$5:$AF$5,MATCH(MIN(ABS($X$5:$AF$5-AVERAGE(J15:J17))),ABS($X$5:$AF$5-AVERAGE(J15:J17)),0)),$X$5:$AF$7,2,0))</f>
        <v/>
      </c>
      <c r="K10" s="9" t="str">
        <f t="array" ref="K10">IF(K15="","",HLOOKUP(INDEX($X$5:$AF$5,MATCH(MIN(ABS($X$5:$AF$5-AVERAGE(K15:K17))),ABS($X$5:$AF$5-AVERAGE(K15:K17)),0)),$X$5:$AF$7,2,0))</f>
        <v/>
      </c>
      <c r="L10" s="9" t="str">
        <f t="array" ref="L10">IF(L15="","",HLOOKUP(INDEX($X$5:$AF$5,MATCH(MIN(ABS($X$5:$AF$5-AVERAGE(L15:L17))),ABS($X$5:$AF$5-AVERAGE(L15:L17)),0)),$X$5:$AF$7,2,0))</f>
        <v/>
      </c>
      <c r="M10" s="9" t="str">
        <f t="array" ref="M10">IF(M15="","",HLOOKUP(INDEX($X$5:$AF$5,MATCH(MIN(ABS($X$5:$AF$5-AVERAGE(M15:M17))),ABS($X$5:$AF$5-AVERAGE(M15:M17)),0)),$X$5:$AF$7,2,0))</f>
        <v/>
      </c>
      <c r="N10" s="9" t="str">
        <f t="array" ref="N10">IF(N15="","",HLOOKUP(INDEX($X$5:$AF$5,MATCH(MIN(ABS($X$5:$AF$5-AVERAGE(N15:N17))),ABS($X$5:$AF$5-AVERAGE(N15:N17)),0)),$X$5:$AF$7,2,0))</f>
        <v/>
      </c>
      <c r="O10" s="9" t="str">
        <f t="array" ref="O10">IF(O15="","",HLOOKUP(INDEX($X$5:$AF$5,MATCH(MIN(ABS($X$5:$AF$5-AVERAGE(O15:O17))),ABS($X$5:$AF$5-AVERAGE(O15:O17)),0)),$X$5:$AF$7,2,0))</f>
        <v/>
      </c>
      <c r="P10" s="9" t="str">
        <f t="array" ref="P10">IF(P15="","",HLOOKUP(INDEX($X$5:$AF$5,MATCH(MIN(ABS($X$5:$AF$5-AVERAGE(P15:P17))),ABS($X$5:$AF$5-AVERAGE(P15:P17)),0)),$X$5:$AF$7,2,0))</f>
        <v/>
      </c>
      <c r="Q10" s="9" t="str">
        <f t="array" ref="Q10">IF(Q15="","",HLOOKUP(INDEX($X$5:$AF$5,MATCH(MIN(ABS($X$5:$AF$5-AVERAGE(Q15:Q17))),ABS($X$5:$AF$5-AVERAGE(Q15:Q17)),0)),$X$5:$AF$7,2,0))</f>
        <v/>
      </c>
      <c r="R10" s="9" t="str">
        <f t="array" ref="R10">IF(R15="","",HLOOKUP(INDEX($X$5:$AF$5,MATCH(MIN(ABS($X$5:$AF$5-AVERAGE(R15:R17))),ABS($X$5:$AF$5-AVERAGE(R15:R17)),0)),$X$5:$AF$7,2,0))</f>
        <v/>
      </c>
    </row>
    <row r="11" spans="1:32" ht="30" hidden="1" customHeight="1" x14ac:dyDescent="0.35">
      <c r="A11" s="188" t="s">
        <v>8</v>
      </c>
      <c r="B11" s="188"/>
      <c r="C11" s="9" t="str">
        <f t="array" ref="C11">IF(C15="","",HLOOKUP(INDEX($X$5:$AF$5,MATCH(MIN(ABS($X$5:$AF$5-AVERAGE(C15:C17))),ABS($X$5:$AF$5-AVERAGE(C15:C17)),0)),$X$5:$AF$7,3,0))</f>
        <v/>
      </c>
      <c r="D11" s="9" t="str">
        <f t="array" ref="D11">IF(D15="","",HLOOKUP(INDEX($X$5:$AF$5,MATCH(MIN(ABS($X$5:$AF$5-AVERAGE(D15:D17))),ABS($X$5:$AF$5-AVERAGE(D15:D17)),0)),$X$5:$AF$7,3,0))</f>
        <v/>
      </c>
      <c r="E11" s="9" t="str">
        <f t="array" ref="E11">IF(E15="","",HLOOKUP(INDEX($X$5:$AF$5,MATCH(MIN(ABS($X$5:$AF$5-AVERAGE(E15:E17))),ABS($X$5:$AF$5-AVERAGE(E15:E17)),0)),$X$5:$AF$7,3,0))</f>
        <v/>
      </c>
      <c r="F11" s="9" t="str">
        <f t="array" ref="F11">IF(F15="","",HLOOKUP(INDEX($X$5:$AF$5,MATCH(MIN(ABS($X$5:$AF$5-AVERAGE(F15:F17))),ABS($X$5:$AF$5-AVERAGE(F15:F17)),0)),$X$5:$AF$7,3,0))</f>
        <v/>
      </c>
      <c r="G11" s="9" t="str">
        <f t="array" ref="G11">IF(G15="","",HLOOKUP(INDEX($X$5:$AF$5,MATCH(MIN(ABS($X$5:$AF$5-AVERAGE(G15:G17))),ABS($X$5:$AF$5-AVERAGE(G15:G17)),0)),$X$5:$AF$7,3,0))</f>
        <v/>
      </c>
      <c r="H11" s="9" t="str">
        <f t="array" ref="H11">IF(H15="","",HLOOKUP(INDEX($X$5:$AF$5,MATCH(MIN(ABS($X$5:$AF$5-AVERAGE(H15:H17))),ABS($X$5:$AF$5-AVERAGE(H15:H17)),0)),$X$5:$AF$7,3,0))</f>
        <v/>
      </c>
      <c r="I11" s="9" t="str">
        <f t="array" ref="I11">IF(I15="","",HLOOKUP(INDEX($X$5:$AF$5,MATCH(MIN(ABS($X$5:$AF$5-AVERAGE(I15:I17))),ABS($X$5:$AF$5-AVERAGE(I15:I17)),0)),$X$5:$AF$7,3,0))</f>
        <v/>
      </c>
      <c r="J11" s="9" t="str">
        <f t="array" ref="J11">IF(J15="","",HLOOKUP(INDEX($X$5:$AF$5,MATCH(MIN(ABS($X$5:$AF$5-AVERAGE(J15:J17))),ABS($X$5:$AF$5-AVERAGE(J15:J17)),0)),$X$5:$AF$7,3,0))</f>
        <v/>
      </c>
      <c r="K11" s="9" t="str">
        <f t="array" ref="K11">IF(K15="","",HLOOKUP(INDEX($X$5:$AF$5,MATCH(MIN(ABS($X$5:$AF$5-AVERAGE(K15:K17))),ABS($X$5:$AF$5-AVERAGE(K15:K17)),0)),$X$5:$AF$7,3,0))</f>
        <v/>
      </c>
      <c r="L11" s="9" t="str">
        <f t="array" ref="L11">IF(L15="","",HLOOKUP(INDEX($X$5:$AF$5,MATCH(MIN(ABS($X$5:$AF$5-AVERAGE(L15:L17))),ABS($X$5:$AF$5-AVERAGE(L15:L17)),0)),$X$5:$AF$7,3,0))</f>
        <v/>
      </c>
      <c r="M11" s="9" t="str">
        <f t="array" ref="M11">IF(M15="","",HLOOKUP(INDEX($X$5:$AF$5,MATCH(MIN(ABS($X$5:$AF$5-AVERAGE(M15:M17))),ABS($X$5:$AF$5-AVERAGE(M15:M17)),0)),$X$5:$AF$7,3,0))</f>
        <v/>
      </c>
      <c r="N11" s="9" t="str">
        <f t="array" ref="N11">IF(N15="","",HLOOKUP(INDEX($X$5:$AF$5,MATCH(MIN(ABS($X$5:$AF$5-AVERAGE(N15:N17))),ABS($X$5:$AF$5-AVERAGE(N15:N17)),0)),$X$5:$AF$7,3,0))</f>
        <v/>
      </c>
      <c r="O11" s="9" t="str">
        <f t="array" ref="O11">IF(O15="","",HLOOKUP(INDEX($X$5:$AF$5,MATCH(MIN(ABS($X$5:$AF$5-AVERAGE(O15:O17))),ABS($X$5:$AF$5-AVERAGE(O15:O17)),0)),$X$5:$AF$7,3,0))</f>
        <v/>
      </c>
      <c r="P11" s="9" t="str">
        <f t="array" ref="P11">IF(P15="","",HLOOKUP(INDEX($X$5:$AF$5,MATCH(MIN(ABS($X$5:$AF$5-AVERAGE(P15:P17))),ABS($X$5:$AF$5-AVERAGE(P15:P17)),0)),$X$5:$AF$7,3,0))</f>
        <v/>
      </c>
      <c r="Q11" s="9" t="str">
        <f t="array" ref="Q11">IF(Q15="","",HLOOKUP(INDEX($X$5:$AF$5,MATCH(MIN(ABS($X$5:$AF$5-AVERAGE(Q15:Q17))),ABS($X$5:$AF$5-AVERAGE(Q15:Q17)),0)),$X$5:$AF$7,3,0))</f>
        <v/>
      </c>
      <c r="R11" s="9" t="str">
        <f t="array" ref="R11">IF(R15="","",HLOOKUP(INDEX($X$5:$AF$5,MATCH(MIN(ABS($X$5:$AF$5-AVERAGE(R15:R17))),ABS($X$5:$AF$5-AVERAGE(R15:R17)),0)),$X$5:$AF$7,3,0))</f>
        <v/>
      </c>
    </row>
    <row r="12" spans="1:32" ht="30" hidden="1" customHeight="1" x14ac:dyDescent="0.35">
      <c r="A12" s="188" t="s">
        <v>38</v>
      </c>
      <c r="B12" s="197" t="s">
        <v>52</v>
      </c>
      <c r="C12" s="198" t="s">
        <v>37</v>
      </c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</row>
    <row r="13" spans="1:32" ht="30" hidden="1" customHeight="1" x14ac:dyDescent="0.35">
      <c r="A13" s="188"/>
      <c r="B13" s="197"/>
      <c r="C13" s="198" t="str">
        <f>IF(C7="","",A6)</f>
        <v>Tấm lọc 1</v>
      </c>
      <c r="D13" s="199"/>
      <c r="E13" s="199"/>
      <c r="F13" s="199"/>
      <c r="G13" s="198" t="str">
        <f>IF(M7="","",K6)</f>
        <v/>
      </c>
      <c r="H13" s="199"/>
      <c r="I13" s="199"/>
      <c r="J13" s="199"/>
      <c r="K13" s="198" t="str">
        <f>IF(C9="","",A8)</f>
        <v/>
      </c>
      <c r="L13" s="199"/>
      <c r="M13" s="199"/>
      <c r="N13" s="199"/>
      <c r="O13" s="200" t="str">
        <f>IF(M9="","",K8)</f>
        <v/>
      </c>
      <c r="P13" s="200"/>
      <c r="Q13" s="200"/>
      <c r="R13" s="200"/>
    </row>
    <row r="14" spans="1:32" ht="30" hidden="1" customHeight="1" x14ac:dyDescent="0.35">
      <c r="A14" s="188"/>
      <c r="B14" s="197"/>
      <c r="C14" s="79" t="s">
        <v>27</v>
      </c>
      <c r="D14" s="79" t="s">
        <v>28</v>
      </c>
      <c r="E14" s="79" t="s">
        <v>29</v>
      </c>
      <c r="F14" s="79" t="s">
        <v>30</v>
      </c>
      <c r="G14" s="79" t="s">
        <v>27</v>
      </c>
      <c r="H14" s="79" t="s">
        <v>28</v>
      </c>
      <c r="I14" s="79" t="s">
        <v>29</v>
      </c>
      <c r="J14" s="79" t="s">
        <v>30</v>
      </c>
      <c r="K14" s="79" t="s">
        <v>27</v>
      </c>
      <c r="L14" s="79" t="s">
        <v>28</v>
      </c>
      <c r="M14" s="79" t="s">
        <v>29</v>
      </c>
      <c r="N14" s="79" t="s">
        <v>30</v>
      </c>
      <c r="O14" s="79" t="s">
        <v>27</v>
      </c>
      <c r="P14" s="79" t="s">
        <v>28</v>
      </c>
      <c r="Q14" s="79" t="s">
        <v>29</v>
      </c>
      <c r="R14" s="79" t="s">
        <v>30</v>
      </c>
    </row>
    <row r="15" spans="1:32" ht="30" hidden="1" customHeight="1" x14ac:dyDescent="0.35">
      <c r="A15" s="79" t="s">
        <v>24</v>
      </c>
      <c r="B15" s="192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10"/>
      <c r="T15" s="10"/>
      <c r="U15" s="11"/>
    </row>
    <row r="16" spans="1:32" ht="30" hidden="1" customHeight="1" x14ac:dyDescent="0.35">
      <c r="A16" s="79" t="s">
        <v>25</v>
      </c>
      <c r="B16" s="192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20" ht="30" hidden="1" customHeight="1" x14ac:dyDescent="0.35">
      <c r="A17" s="79" t="s">
        <v>26</v>
      </c>
      <c r="B17" s="192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20" ht="30" hidden="1" customHeight="1" x14ac:dyDescent="0.35">
      <c r="A18" s="79" t="s">
        <v>24</v>
      </c>
      <c r="B18" s="193" t="s">
        <v>202</v>
      </c>
      <c r="C18" s="68" t="str">
        <f>IF(C15="","",C15+C$10)</f>
        <v/>
      </c>
      <c r="D18" s="68" t="str">
        <f t="shared" ref="D18:R18" si="0">IF(D15="","",D15+D$10)</f>
        <v/>
      </c>
      <c r="E18" s="68" t="str">
        <f t="shared" si="0"/>
        <v/>
      </c>
      <c r="F18" s="68" t="str">
        <f t="shared" si="0"/>
        <v/>
      </c>
      <c r="G18" s="68" t="str">
        <f t="shared" si="0"/>
        <v/>
      </c>
      <c r="H18" s="68" t="str">
        <f t="shared" si="0"/>
        <v/>
      </c>
      <c r="I18" s="68" t="str">
        <f t="shared" si="0"/>
        <v/>
      </c>
      <c r="J18" s="68" t="str">
        <f t="shared" si="0"/>
        <v/>
      </c>
      <c r="K18" s="68" t="str">
        <f t="shared" si="0"/>
        <v/>
      </c>
      <c r="L18" s="68" t="str">
        <f t="shared" si="0"/>
        <v/>
      </c>
      <c r="M18" s="68" t="str">
        <f t="shared" si="0"/>
        <v/>
      </c>
      <c r="N18" s="68" t="str">
        <f t="shared" si="0"/>
        <v/>
      </c>
      <c r="O18" s="68" t="str">
        <f t="shared" si="0"/>
        <v/>
      </c>
      <c r="P18" s="68" t="str">
        <f t="shared" si="0"/>
        <v/>
      </c>
      <c r="Q18" s="68" t="str">
        <f t="shared" si="0"/>
        <v/>
      </c>
      <c r="R18" s="68" t="str">
        <f t="shared" si="0"/>
        <v/>
      </c>
    </row>
    <row r="19" spans="1:20" ht="30" hidden="1" customHeight="1" x14ac:dyDescent="0.35">
      <c r="A19" s="79" t="s">
        <v>25</v>
      </c>
      <c r="B19" s="193"/>
      <c r="C19" s="68" t="str">
        <f t="shared" ref="C19:R20" si="1">IF(C16="","",C16+C$10)</f>
        <v/>
      </c>
      <c r="D19" s="68" t="str">
        <f t="shared" si="1"/>
        <v/>
      </c>
      <c r="E19" s="68" t="str">
        <f t="shared" si="1"/>
        <v/>
      </c>
      <c r="F19" s="68" t="str">
        <f t="shared" si="1"/>
        <v/>
      </c>
      <c r="G19" s="68" t="str">
        <f t="shared" si="1"/>
        <v/>
      </c>
      <c r="H19" s="68" t="str">
        <f t="shared" si="1"/>
        <v/>
      </c>
      <c r="I19" s="68" t="str">
        <f t="shared" si="1"/>
        <v/>
      </c>
      <c r="J19" s="68" t="str">
        <f t="shared" si="1"/>
        <v/>
      </c>
      <c r="K19" s="68" t="str">
        <f t="shared" si="1"/>
        <v/>
      </c>
      <c r="L19" s="68" t="str">
        <f t="shared" si="1"/>
        <v/>
      </c>
      <c r="M19" s="68" t="str">
        <f t="shared" si="1"/>
        <v/>
      </c>
      <c r="N19" s="68" t="str">
        <f t="shared" si="1"/>
        <v/>
      </c>
      <c r="O19" s="68" t="str">
        <f t="shared" si="1"/>
        <v/>
      </c>
      <c r="P19" s="68" t="str">
        <f t="shared" si="1"/>
        <v/>
      </c>
      <c r="Q19" s="68" t="str">
        <f t="shared" si="1"/>
        <v/>
      </c>
      <c r="R19" s="68" t="str">
        <f t="shared" si="1"/>
        <v/>
      </c>
    </row>
    <row r="20" spans="1:20" ht="30" hidden="1" customHeight="1" x14ac:dyDescent="0.35">
      <c r="A20" s="79" t="s">
        <v>26</v>
      </c>
      <c r="B20" s="193"/>
      <c r="C20" s="68" t="str">
        <f t="shared" si="1"/>
        <v/>
      </c>
      <c r="D20" s="68" t="str">
        <f t="shared" si="1"/>
        <v/>
      </c>
      <c r="E20" s="68" t="str">
        <f t="shared" si="1"/>
        <v/>
      </c>
      <c r="F20" s="68" t="str">
        <f t="shared" si="1"/>
        <v/>
      </c>
      <c r="G20" s="68" t="str">
        <f t="shared" si="1"/>
        <v/>
      </c>
      <c r="H20" s="68" t="str">
        <f t="shared" si="1"/>
        <v/>
      </c>
      <c r="I20" s="68" t="str">
        <f t="shared" si="1"/>
        <v/>
      </c>
      <c r="J20" s="68" t="str">
        <f t="shared" si="1"/>
        <v/>
      </c>
      <c r="K20" s="68" t="str">
        <f t="shared" si="1"/>
        <v/>
      </c>
      <c r="L20" s="68" t="str">
        <f t="shared" si="1"/>
        <v/>
      </c>
      <c r="M20" s="68" t="str">
        <f t="shared" si="1"/>
        <v/>
      </c>
      <c r="N20" s="68" t="str">
        <f t="shared" si="1"/>
        <v/>
      </c>
      <c r="O20" s="68" t="str">
        <f t="shared" si="1"/>
        <v/>
      </c>
      <c r="P20" s="68" t="str">
        <f t="shared" si="1"/>
        <v/>
      </c>
      <c r="Q20" s="68" t="str">
        <f t="shared" si="1"/>
        <v/>
      </c>
      <c r="R20" s="68" t="str">
        <f t="shared" si="1"/>
        <v/>
      </c>
    </row>
    <row r="21" spans="1:20" ht="30" hidden="1" customHeight="1" x14ac:dyDescent="0.35">
      <c r="A21" s="180" t="s">
        <v>50</v>
      </c>
      <c r="B21" s="182"/>
      <c r="C21" s="88" t="str">
        <f>IF(C15="","",AVERAGE(C18:C20))</f>
        <v/>
      </c>
      <c r="D21" s="88" t="str">
        <f t="shared" ref="D21:R21" si="2">IF(D15="","",AVERAGE(D18:D20))</f>
        <v/>
      </c>
      <c r="E21" s="88" t="str">
        <f t="shared" si="2"/>
        <v/>
      </c>
      <c r="F21" s="88" t="str">
        <f t="shared" si="2"/>
        <v/>
      </c>
      <c r="G21" s="88" t="str">
        <f t="shared" si="2"/>
        <v/>
      </c>
      <c r="H21" s="88" t="str">
        <f t="shared" si="2"/>
        <v/>
      </c>
      <c r="I21" s="88" t="str">
        <f t="shared" si="2"/>
        <v/>
      </c>
      <c r="J21" s="88" t="str">
        <f t="shared" si="2"/>
        <v/>
      </c>
      <c r="K21" s="88" t="str">
        <f t="shared" si="2"/>
        <v/>
      </c>
      <c r="L21" s="88" t="str">
        <f t="shared" si="2"/>
        <v/>
      </c>
      <c r="M21" s="88" t="str">
        <f t="shared" si="2"/>
        <v/>
      </c>
      <c r="N21" s="88" t="str">
        <f t="shared" si="2"/>
        <v/>
      </c>
      <c r="O21" s="88" t="str">
        <f t="shared" si="2"/>
        <v/>
      </c>
      <c r="P21" s="88" t="str">
        <f t="shared" si="2"/>
        <v/>
      </c>
      <c r="Q21" s="88" t="str">
        <f t="shared" si="2"/>
        <v/>
      </c>
      <c r="R21" s="88" t="str">
        <f t="shared" si="2"/>
        <v/>
      </c>
      <c r="S21" s="10"/>
      <c r="T21" s="11"/>
    </row>
    <row r="22" spans="1:20" ht="30" hidden="1" customHeight="1" x14ac:dyDescent="0.35">
      <c r="A22" s="180" t="s">
        <v>166</v>
      </c>
      <c r="B22" s="182"/>
      <c r="C22" s="82" t="str">
        <f>IF(C21="","",STDEV(C18:C20))</f>
        <v/>
      </c>
      <c r="D22" s="82" t="str">
        <f t="shared" ref="D22:R22" si="3">IF(D21="","",STDEV(D18:D20))</f>
        <v/>
      </c>
      <c r="E22" s="82" t="str">
        <f t="shared" si="3"/>
        <v/>
      </c>
      <c r="F22" s="82" t="str">
        <f t="shared" si="3"/>
        <v/>
      </c>
      <c r="G22" s="82" t="str">
        <f t="shared" si="3"/>
        <v/>
      </c>
      <c r="H22" s="82" t="str">
        <f t="shared" si="3"/>
        <v/>
      </c>
      <c r="I22" s="82" t="str">
        <f t="shared" si="3"/>
        <v/>
      </c>
      <c r="J22" s="82" t="str">
        <f t="shared" si="3"/>
        <v/>
      </c>
      <c r="K22" s="82" t="str">
        <f t="shared" si="3"/>
        <v/>
      </c>
      <c r="L22" s="82" t="str">
        <f t="shared" si="3"/>
        <v/>
      </c>
      <c r="M22" s="82" t="str">
        <f t="shared" si="3"/>
        <v/>
      </c>
      <c r="N22" s="82" t="str">
        <f t="shared" si="3"/>
        <v/>
      </c>
      <c r="O22" s="82" t="str">
        <f t="shared" si="3"/>
        <v/>
      </c>
      <c r="P22" s="82" t="str">
        <f t="shared" si="3"/>
        <v/>
      </c>
      <c r="Q22" s="82" t="str">
        <f t="shared" si="3"/>
        <v/>
      </c>
      <c r="R22" s="82" t="str">
        <f t="shared" si="3"/>
        <v/>
      </c>
      <c r="S22" s="10"/>
      <c r="T22" s="11"/>
    </row>
    <row r="23" spans="1:20" s="72" customFormat="1" ht="30" hidden="1" customHeight="1" x14ac:dyDescent="0.35">
      <c r="A23" s="193" t="s">
        <v>167</v>
      </c>
      <c r="B23" s="193"/>
      <c r="C23" s="194" t="str">
        <f>IF(C22="","",MAX(C22:F22))</f>
        <v/>
      </c>
      <c r="D23" s="195"/>
      <c r="E23" s="195"/>
      <c r="F23" s="196"/>
      <c r="G23" s="194" t="str">
        <f t="shared" ref="G23" si="4">IF(G22="","",MAX(G22:J22))</f>
        <v/>
      </c>
      <c r="H23" s="195"/>
      <c r="I23" s="195"/>
      <c r="J23" s="196"/>
      <c r="K23" s="194" t="str">
        <f t="shared" ref="K23" si="5">IF(K22="","",MAX(K22:N22))</f>
        <v/>
      </c>
      <c r="L23" s="195"/>
      <c r="M23" s="195"/>
      <c r="N23" s="196"/>
      <c r="O23" s="194" t="str">
        <f t="shared" ref="O23" si="6">IF(O22="","",MAX(O22:R22))</f>
        <v/>
      </c>
      <c r="P23" s="195"/>
      <c r="Q23" s="195"/>
      <c r="R23" s="196"/>
      <c r="S23" s="70"/>
      <c r="T23" s="71"/>
    </row>
    <row r="24" spans="1:20" s="72" customFormat="1" ht="30" hidden="1" customHeight="1" x14ac:dyDescent="0.35">
      <c r="A24" s="201" t="s">
        <v>168</v>
      </c>
      <c r="B24" s="202"/>
      <c r="C24" s="194" t="str">
        <f>IF(G23="",C23,MAX(C23:R23))</f>
        <v/>
      </c>
      <c r="D24" s="195"/>
      <c r="E24" s="195"/>
      <c r="F24" s="195"/>
      <c r="G24" s="195"/>
      <c r="H24" s="195"/>
      <c r="I24" s="195"/>
      <c r="J24" s="195"/>
      <c r="K24" s="195"/>
      <c r="L24" s="195"/>
      <c r="M24" s="195"/>
      <c r="N24" s="195"/>
      <c r="O24" s="195"/>
      <c r="P24" s="195"/>
      <c r="Q24" s="195"/>
      <c r="R24" s="196"/>
      <c r="S24" s="70"/>
      <c r="T24" s="71"/>
    </row>
    <row r="25" spans="1:20" ht="30" hidden="1" customHeight="1" x14ac:dyDescent="0.35">
      <c r="A25" s="180" t="s">
        <v>127</v>
      </c>
      <c r="B25" s="182"/>
      <c r="C25" s="203" t="str">
        <f>IF(C21="","",AVERAGE(C21:F21))</f>
        <v/>
      </c>
      <c r="D25" s="204"/>
      <c r="E25" s="204"/>
      <c r="F25" s="205"/>
      <c r="G25" s="203" t="str">
        <f t="shared" ref="G25" si="7">IF(G21="","",AVERAGE(G21:J21))</f>
        <v/>
      </c>
      <c r="H25" s="204"/>
      <c r="I25" s="204"/>
      <c r="J25" s="205"/>
      <c r="K25" s="203" t="str">
        <f t="shared" ref="K25" si="8">IF(K21="","",AVERAGE(K21:N21))</f>
        <v/>
      </c>
      <c r="L25" s="204"/>
      <c r="M25" s="204"/>
      <c r="N25" s="205"/>
      <c r="O25" s="203" t="str">
        <f t="shared" ref="O25" si="9">IF(O21="","",AVERAGE(O21:R21))</f>
        <v/>
      </c>
      <c r="P25" s="204"/>
      <c r="Q25" s="204"/>
      <c r="R25" s="205"/>
      <c r="S25" s="10"/>
      <c r="T25" s="11"/>
    </row>
    <row r="26" spans="1:20" ht="30" hidden="1" customHeight="1" x14ac:dyDescent="0.35">
      <c r="A26" s="180" t="s">
        <v>49</v>
      </c>
      <c r="B26" s="182"/>
      <c r="C26" s="215" t="str">
        <f>IF(C25="","",ROUND(AVERAGE(C25:R25),2))</f>
        <v/>
      </c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/>
      <c r="S26" s="10"/>
      <c r="T26" s="11"/>
    </row>
    <row r="27" spans="1:20" ht="30" hidden="1" customHeight="1" x14ac:dyDescent="0.35">
      <c r="A27" s="188" t="s">
        <v>13</v>
      </c>
      <c r="B27" s="188"/>
      <c r="C27" s="209" t="str">
        <f>IF(B15="","Không đánh giá",IF(ABS(C26-B15)&lt;=10%*B15,"Đạt","Không đạt"))</f>
        <v>Không đánh giá</v>
      </c>
      <c r="D27" s="210"/>
      <c r="E27" s="210"/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0"/>
      <c r="Q27" s="210"/>
      <c r="R27" s="211"/>
      <c r="S27" s="7"/>
      <c r="T27" s="7"/>
    </row>
    <row r="28" spans="1:20" ht="30" hidden="1" customHeight="1" x14ac:dyDescent="0.35">
      <c r="A28" s="180" t="s">
        <v>208</v>
      </c>
      <c r="B28" s="182"/>
      <c r="C28" s="51" t="str">
        <f>IF(C21="","",STDEV(C15:C17)/C21*100%)</f>
        <v/>
      </c>
      <c r="D28" s="51" t="str">
        <f t="shared" ref="D28:R28" si="10">IF(D21="","",STDEV(D15:D17)/D21*100%)</f>
        <v/>
      </c>
      <c r="E28" s="51" t="str">
        <f t="shared" si="10"/>
        <v/>
      </c>
      <c r="F28" s="51" t="str">
        <f t="shared" si="10"/>
        <v/>
      </c>
      <c r="G28" s="51" t="str">
        <f t="shared" si="10"/>
        <v/>
      </c>
      <c r="H28" s="51" t="str">
        <f t="shared" si="10"/>
        <v/>
      </c>
      <c r="I28" s="51" t="str">
        <f t="shared" si="10"/>
        <v/>
      </c>
      <c r="J28" s="51" t="str">
        <f t="shared" si="10"/>
        <v/>
      </c>
      <c r="K28" s="51" t="str">
        <f t="shared" si="10"/>
        <v/>
      </c>
      <c r="L28" s="51" t="str">
        <f t="shared" si="10"/>
        <v/>
      </c>
      <c r="M28" s="51" t="str">
        <f t="shared" si="10"/>
        <v/>
      </c>
      <c r="N28" s="51" t="str">
        <f t="shared" si="10"/>
        <v/>
      </c>
      <c r="O28" s="51" t="str">
        <f t="shared" si="10"/>
        <v/>
      </c>
      <c r="P28" s="51" t="str">
        <f t="shared" si="10"/>
        <v/>
      </c>
      <c r="Q28" s="51" t="str">
        <f t="shared" si="10"/>
        <v/>
      </c>
      <c r="R28" s="51" t="str">
        <f t="shared" si="10"/>
        <v/>
      </c>
      <c r="S28" s="10"/>
      <c r="T28" s="11"/>
    </row>
    <row r="29" spans="1:20" s="72" customFormat="1" ht="30" hidden="1" customHeight="1" x14ac:dyDescent="0.35">
      <c r="A29" s="193" t="s">
        <v>209</v>
      </c>
      <c r="B29" s="193"/>
      <c r="C29" s="206" t="str">
        <f>IF(C28="","",MAX(C28:F28))</f>
        <v/>
      </c>
      <c r="D29" s="207"/>
      <c r="E29" s="207"/>
      <c r="F29" s="208"/>
      <c r="G29" s="206" t="str">
        <f t="shared" ref="G29" si="11">IF(G28="","",MAX(G28:J28))</f>
        <v/>
      </c>
      <c r="H29" s="207"/>
      <c r="I29" s="207"/>
      <c r="J29" s="208"/>
      <c r="K29" s="206" t="str">
        <f t="shared" ref="K29" si="12">IF(K28="","",MAX(K28:N28))</f>
        <v/>
      </c>
      <c r="L29" s="207"/>
      <c r="M29" s="207"/>
      <c r="N29" s="208"/>
      <c r="O29" s="206" t="str">
        <f t="shared" ref="O29" si="13">IF(O28="","",MAX(O28:R28))</f>
        <v/>
      </c>
      <c r="P29" s="207"/>
      <c r="Q29" s="207"/>
      <c r="R29" s="208"/>
    </row>
    <row r="30" spans="1:20" s="72" customFormat="1" ht="30" hidden="1" customHeight="1" x14ac:dyDescent="0.35">
      <c r="A30" s="193" t="s">
        <v>210</v>
      </c>
      <c r="B30" s="193"/>
      <c r="C30" s="206">
        <f>MAX(C29:R29)</f>
        <v>0</v>
      </c>
      <c r="D30" s="207"/>
      <c r="E30" s="207"/>
      <c r="F30" s="207"/>
      <c r="G30" s="207"/>
      <c r="H30" s="207"/>
      <c r="I30" s="207"/>
      <c r="J30" s="207"/>
      <c r="K30" s="207"/>
      <c r="L30" s="207"/>
      <c r="M30" s="207"/>
      <c r="N30" s="207"/>
      <c r="O30" s="207"/>
      <c r="P30" s="207"/>
      <c r="Q30" s="207"/>
      <c r="R30" s="208"/>
    </row>
    <row r="31" spans="1:20" ht="30" hidden="1" customHeight="1" x14ac:dyDescent="0.35">
      <c r="A31" s="188" t="s">
        <v>13</v>
      </c>
      <c r="B31" s="188"/>
      <c r="C31" s="209" t="str">
        <f>IF(B15="","Không đánh giá",IF(#REF!&lt;=15%,"Đạt","Không đạt"))</f>
        <v>Không đánh giá</v>
      </c>
      <c r="D31" s="210"/>
      <c r="E31" s="210"/>
      <c r="F31" s="210"/>
      <c r="G31" s="210"/>
      <c r="H31" s="210"/>
      <c r="I31" s="210"/>
      <c r="J31" s="210"/>
      <c r="K31" s="210"/>
      <c r="L31" s="210"/>
      <c r="M31" s="210"/>
      <c r="N31" s="210"/>
      <c r="O31" s="210"/>
      <c r="P31" s="210"/>
      <c r="Q31" s="210"/>
      <c r="R31" s="211"/>
    </row>
    <row r="32" spans="1:20" s="72" customFormat="1" ht="30" hidden="1" customHeight="1" x14ac:dyDescent="0.35">
      <c r="A32" s="193" t="s">
        <v>188</v>
      </c>
      <c r="B32" s="193"/>
      <c r="C32" s="212" t="e">
        <f>C24/SQRT(COUNT(C15:C17))</f>
        <v>#VALUE!</v>
      </c>
      <c r="D32" s="213"/>
      <c r="E32" s="213"/>
      <c r="F32" s="213"/>
      <c r="G32" s="213"/>
      <c r="H32" s="213"/>
      <c r="I32" s="213"/>
      <c r="J32" s="213"/>
      <c r="K32" s="213"/>
      <c r="L32" s="213"/>
      <c r="M32" s="213"/>
      <c r="N32" s="213"/>
      <c r="O32" s="213"/>
      <c r="P32" s="213"/>
      <c r="Q32" s="213"/>
      <c r="R32" s="214"/>
      <c r="S32" s="73"/>
    </row>
    <row r="33" spans="1:32" ht="30" hidden="1" customHeight="1" x14ac:dyDescent="0.35">
      <c r="A33" s="188" t="s">
        <v>187</v>
      </c>
      <c r="B33" s="188"/>
      <c r="C33" s="203">
        <f>MAX(C11:R11)/2</f>
        <v>0</v>
      </c>
      <c r="D33" s="204"/>
      <c r="E33" s="204"/>
      <c r="F33" s="204"/>
      <c r="G33" s="204"/>
      <c r="H33" s="204"/>
      <c r="I33" s="204"/>
      <c r="J33" s="204"/>
      <c r="K33" s="204"/>
      <c r="L33" s="204"/>
      <c r="M33" s="204"/>
      <c r="N33" s="204"/>
      <c r="O33" s="204"/>
      <c r="P33" s="204"/>
      <c r="Q33" s="204"/>
      <c r="R33" s="205"/>
    </row>
    <row r="34" spans="1:32" ht="30" hidden="1" customHeight="1" x14ac:dyDescent="0.35">
      <c r="A34" s="188" t="s">
        <v>53</v>
      </c>
      <c r="B34" s="188"/>
      <c r="C34" s="203" t="e">
        <f>SQRT(SUMSQ(C32:R33))</f>
        <v>#VALUE!</v>
      </c>
      <c r="D34" s="204"/>
      <c r="E34" s="204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5"/>
    </row>
    <row r="35" spans="1:32" ht="30" hidden="1" customHeight="1" x14ac:dyDescent="0.35">
      <c r="A35" s="188" t="s">
        <v>54</v>
      </c>
      <c r="B35" s="188"/>
      <c r="C35" s="219" t="e">
        <f>ROUNDUP(C34*2,2)</f>
        <v>#VALUE!</v>
      </c>
      <c r="D35" s="220"/>
      <c r="E35" s="220"/>
      <c r="F35" s="220"/>
      <c r="G35" s="220"/>
      <c r="H35" s="220"/>
      <c r="I35" s="220"/>
      <c r="J35" s="220"/>
      <c r="K35" s="220"/>
      <c r="L35" s="220"/>
      <c r="M35" s="220"/>
      <c r="N35" s="220"/>
      <c r="O35" s="220"/>
      <c r="P35" s="220"/>
      <c r="Q35" s="220"/>
      <c r="R35" s="221"/>
    </row>
    <row r="36" spans="1:32" ht="30" hidden="1" customHeight="1" x14ac:dyDescent="0.35">
      <c r="A36" s="5" t="s">
        <v>154</v>
      </c>
      <c r="I36" s="93" t="s">
        <v>161</v>
      </c>
      <c r="J36" s="37"/>
    </row>
    <row r="37" spans="1:32" s="6" customFormat="1" ht="30" hidden="1" customHeight="1" x14ac:dyDescent="0.35">
      <c r="A37" s="90" t="s">
        <v>109</v>
      </c>
      <c r="B37" s="84"/>
      <c r="C37" s="188" t="s">
        <v>114</v>
      </c>
      <c r="D37" s="188"/>
      <c r="E37" s="192"/>
      <c r="F37" s="192"/>
      <c r="G37" s="192"/>
      <c r="I37" s="180" t="s">
        <v>115</v>
      </c>
      <c r="J37" s="182"/>
      <c r="K37" s="216"/>
      <c r="L37" s="217"/>
      <c r="M37" s="218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30" hidden="1" customHeight="1" x14ac:dyDescent="0.35">
      <c r="A38" s="197" t="s">
        <v>106</v>
      </c>
      <c r="B38" s="197"/>
      <c r="C38" s="79" t="s">
        <v>21</v>
      </c>
      <c r="D38" s="79" t="s">
        <v>20</v>
      </c>
      <c r="E38" s="79" t="s">
        <v>104</v>
      </c>
      <c r="F38" s="79" t="s">
        <v>39</v>
      </c>
      <c r="G38" s="81" t="s">
        <v>108</v>
      </c>
      <c r="H38" s="6"/>
      <c r="I38" s="79" t="s">
        <v>21</v>
      </c>
      <c r="J38" s="79" t="s">
        <v>20</v>
      </c>
      <c r="K38" s="79" t="s">
        <v>104</v>
      </c>
      <c r="L38" s="79" t="s">
        <v>39</v>
      </c>
      <c r="M38" s="81" t="s">
        <v>108</v>
      </c>
    </row>
    <row r="39" spans="1:32" ht="30" hidden="1" customHeight="1" x14ac:dyDescent="0.35">
      <c r="A39" s="197"/>
      <c r="B39" s="197"/>
      <c r="C39" s="84"/>
      <c r="D39" s="84"/>
      <c r="E39" s="19">
        <f>C39*D39</f>
        <v>0</v>
      </c>
      <c r="F39" s="19">
        <f>ROUNDUP((E39/1.49),0)</f>
        <v>0</v>
      </c>
      <c r="G39" s="88" t="e">
        <f>E39/F39</f>
        <v>#DIV/0!</v>
      </c>
      <c r="H39" s="6"/>
      <c r="I39" s="84"/>
      <c r="J39" s="84"/>
      <c r="K39" s="19">
        <f>I39*J39</f>
        <v>0</v>
      </c>
      <c r="L39" s="19">
        <f>ROUNDUP((K39/1.49),0)</f>
        <v>0</v>
      </c>
      <c r="M39" s="88" t="e">
        <f>K39/L39</f>
        <v>#DIV/0!</v>
      </c>
    </row>
    <row r="40" spans="1:32" ht="30" hidden="1" customHeight="1" x14ac:dyDescent="0.35">
      <c r="A40" s="188" t="s">
        <v>55</v>
      </c>
      <c r="B40" s="188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</row>
    <row r="41" spans="1:32" ht="30" hidden="1" customHeight="1" x14ac:dyDescent="0.35">
      <c r="A41" s="188" t="s">
        <v>8</v>
      </c>
      <c r="B41" s="188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</row>
    <row r="42" spans="1:32" ht="30" hidden="1" customHeight="1" x14ac:dyDescent="0.35">
      <c r="A42" s="188" t="s">
        <v>38</v>
      </c>
      <c r="B42" s="197" t="s">
        <v>116</v>
      </c>
      <c r="C42" s="222" t="s">
        <v>37</v>
      </c>
      <c r="D42" s="223"/>
      <c r="E42" s="223"/>
      <c r="F42" s="223"/>
      <c r="G42" s="223"/>
      <c r="H42" s="223"/>
      <c r="I42" s="223"/>
      <c r="J42" s="223"/>
      <c r="K42" s="223"/>
      <c r="L42" s="223"/>
      <c r="M42" s="223"/>
      <c r="N42" s="223"/>
      <c r="O42" s="223"/>
      <c r="P42" s="223"/>
      <c r="Q42" s="223"/>
      <c r="R42" s="223"/>
      <c r="S42" s="223"/>
      <c r="T42" s="223"/>
      <c r="U42" s="197" t="s">
        <v>117</v>
      </c>
    </row>
    <row r="43" spans="1:32" ht="30" hidden="1" customHeight="1" x14ac:dyDescent="0.35">
      <c r="A43" s="188"/>
      <c r="B43" s="197"/>
      <c r="C43" s="200" t="str">
        <f>CONCATENATE(C37,": ",E37)</f>
        <v xml:space="preserve">Tên KVLV 1: </v>
      </c>
      <c r="D43" s="200"/>
      <c r="E43" s="200"/>
      <c r="F43" s="200"/>
      <c r="G43" s="200"/>
      <c r="H43" s="200"/>
      <c r="I43" s="200"/>
      <c r="J43" s="200"/>
      <c r="K43" s="200"/>
      <c r="L43" s="200" t="str">
        <f>CONCATENATE(I37,": ",K37)</f>
        <v xml:space="preserve">Tên KVLV 2: </v>
      </c>
      <c r="M43" s="200"/>
      <c r="N43" s="200"/>
      <c r="O43" s="200"/>
      <c r="P43" s="200"/>
      <c r="Q43" s="200"/>
      <c r="R43" s="200"/>
      <c r="S43" s="200"/>
      <c r="T43" s="200"/>
      <c r="U43" s="197"/>
    </row>
    <row r="44" spans="1:32" ht="30" hidden="1" customHeight="1" x14ac:dyDescent="0.35">
      <c r="A44" s="188"/>
      <c r="B44" s="197"/>
      <c r="C44" s="79" t="s">
        <v>27</v>
      </c>
      <c r="D44" s="79" t="s">
        <v>28</v>
      </c>
      <c r="E44" s="79" t="s">
        <v>29</v>
      </c>
      <c r="F44" s="79" t="s">
        <v>30</v>
      </c>
      <c r="G44" s="79" t="s">
        <v>31</v>
      </c>
      <c r="H44" s="79" t="s">
        <v>32</v>
      </c>
      <c r="I44" s="79" t="s">
        <v>33</v>
      </c>
      <c r="J44" s="79" t="s">
        <v>34</v>
      </c>
      <c r="K44" s="79" t="s">
        <v>35</v>
      </c>
      <c r="L44" s="79" t="s">
        <v>27</v>
      </c>
      <c r="M44" s="79" t="s">
        <v>28</v>
      </c>
      <c r="N44" s="79" t="s">
        <v>29</v>
      </c>
      <c r="O44" s="79" t="s">
        <v>30</v>
      </c>
      <c r="P44" s="79" t="s">
        <v>31</v>
      </c>
      <c r="Q44" s="79" t="s">
        <v>32</v>
      </c>
      <c r="R44" s="79" t="s">
        <v>33</v>
      </c>
      <c r="S44" s="79" t="s">
        <v>34</v>
      </c>
      <c r="T44" s="79" t="s">
        <v>35</v>
      </c>
      <c r="U44" s="197"/>
    </row>
    <row r="45" spans="1:32" ht="30" hidden="1" customHeight="1" x14ac:dyDescent="0.35">
      <c r="A45" s="79" t="s">
        <v>24</v>
      </c>
      <c r="B45" s="192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192"/>
      <c r="V45" s="11"/>
    </row>
    <row r="46" spans="1:32" ht="30" hidden="1" customHeight="1" x14ac:dyDescent="0.35">
      <c r="A46" s="79" t="s">
        <v>25</v>
      </c>
      <c r="B46" s="192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192"/>
    </row>
    <row r="47" spans="1:32" ht="30" hidden="1" customHeight="1" x14ac:dyDescent="0.35">
      <c r="A47" s="79" t="s">
        <v>26</v>
      </c>
      <c r="B47" s="192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192"/>
    </row>
    <row r="48" spans="1:32" ht="30" hidden="1" customHeight="1" x14ac:dyDescent="0.35">
      <c r="A48" s="79" t="s">
        <v>24</v>
      </c>
      <c r="B48" s="193" t="s">
        <v>202</v>
      </c>
      <c r="C48" s="68" t="str">
        <f>IF(C45="","",C45+C$40)</f>
        <v/>
      </c>
      <c r="D48" s="68" t="str">
        <f t="shared" ref="D48:T48" si="14">IF(D45="","",D45+D$40)</f>
        <v/>
      </c>
      <c r="E48" s="68" t="str">
        <f t="shared" si="14"/>
        <v/>
      </c>
      <c r="F48" s="68" t="str">
        <f t="shared" si="14"/>
        <v/>
      </c>
      <c r="G48" s="68" t="str">
        <f t="shared" si="14"/>
        <v/>
      </c>
      <c r="H48" s="68" t="str">
        <f t="shared" si="14"/>
        <v/>
      </c>
      <c r="I48" s="68" t="str">
        <f t="shared" si="14"/>
        <v/>
      </c>
      <c r="J48" s="68" t="str">
        <f t="shared" si="14"/>
        <v/>
      </c>
      <c r="K48" s="68" t="str">
        <f t="shared" si="14"/>
        <v/>
      </c>
      <c r="L48" s="68" t="str">
        <f t="shared" si="14"/>
        <v/>
      </c>
      <c r="M48" s="68" t="str">
        <f t="shared" si="14"/>
        <v/>
      </c>
      <c r="N48" s="68" t="str">
        <f t="shared" si="14"/>
        <v/>
      </c>
      <c r="O48" s="68" t="str">
        <f t="shared" si="14"/>
        <v/>
      </c>
      <c r="P48" s="68" t="str">
        <f t="shared" si="14"/>
        <v/>
      </c>
      <c r="Q48" s="68" t="str">
        <f t="shared" si="14"/>
        <v/>
      </c>
      <c r="R48" s="68" t="str">
        <f t="shared" si="14"/>
        <v/>
      </c>
      <c r="S48" s="68" t="str">
        <f t="shared" si="14"/>
        <v/>
      </c>
      <c r="T48" s="68" t="str">
        <f t="shared" si="14"/>
        <v/>
      </c>
      <c r="U48" s="69"/>
    </row>
    <row r="49" spans="1:24" ht="30" hidden="1" customHeight="1" x14ac:dyDescent="0.35">
      <c r="A49" s="79" t="s">
        <v>25</v>
      </c>
      <c r="B49" s="193"/>
      <c r="C49" s="68" t="str">
        <f t="shared" ref="C49:T50" si="15">IF(C46="","",C46+C$40)</f>
        <v/>
      </c>
      <c r="D49" s="68" t="str">
        <f t="shared" si="15"/>
        <v/>
      </c>
      <c r="E49" s="68" t="str">
        <f t="shared" si="15"/>
        <v/>
      </c>
      <c r="F49" s="68" t="str">
        <f t="shared" si="15"/>
        <v/>
      </c>
      <c r="G49" s="68" t="str">
        <f t="shared" si="15"/>
        <v/>
      </c>
      <c r="H49" s="68" t="str">
        <f t="shared" si="15"/>
        <v/>
      </c>
      <c r="I49" s="68" t="str">
        <f t="shared" si="15"/>
        <v/>
      </c>
      <c r="J49" s="68" t="str">
        <f t="shared" si="15"/>
        <v/>
      </c>
      <c r="K49" s="68" t="str">
        <f t="shared" si="15"/>
        <v/>
      </c>
      <c r="L49" s="68" t="str">
        <f t="shared" si="15"/>
        <v/>
      </c>
      <c r="M49" s="68" t="str">
        <f t="shared" si="15"/>
        <v/>
      </c>
      <c r="N49" s="68" t="str">
        <f t="shared" si="15"/>
        <v/>
      </c>
      <c r="O49" s="68" t="str">
        <f t="shared" si="15"/>
        <v/>
      </c>
      <c r="P49" s="68" t="str">
        <f t="shared" si="15"/>
        <v/>
      </c>
      <c r="Q49" s="68" t="str">
        <f t="shared" si="15"/>
        <v/>
      </c>
      <c r="R49" s="68" t="str">
        <f t="shared" si="15"/>
        <v/>
      </c>
      <c r="S49" s="68" t="str">
        <f t="shared" si="15"/>
        <v/>
      </c>
      <c r="T49" s="68" t="str">
        <f t="shared" si="15"/>
        <v/>
      </c>
      <c r="U49" s="69"/>
    </row>
    <row r="50" spans="1:24" ht="30" hidden="1" customHeight="1" x14ac:dyDescent="0.35">
      <c r="A50" s="79" t="s">
        <v>26</v>
      </c>
      <c r="B50" s="193"/>
      <c r="C50" s="68" t="str">
        <f t="shared" si="15"/>
        <v/>
      </c>
      <c r="D50" s="68" t="str">
        <f t="shared" si="15"/>
        <v/>
      </c>
      <c r="E50" s="68" t="str">
        <f t="shared" si="15"/>
        <v/>
      </c>
      <c r="F50" s="68" t="str">
        <f t="shared" si="15"/>
        <v/>
      </c>
      <c r="G50" s="68" t="str">
        <f t="shared" si="15"/>
        <v/>
      </c>
      <c r="H50" s="68" t="str">
        <f t="shared" si="15"/>
        <v/>
      </c>
      <c r="I50" s="68" t="str">
        <f t="shared" si="15"/>
        <v/>
      </c>
      <c r="J50" s="68" t="str">
        <f t="shared" si="15"/>
        <v/>
      </c>
      <c r="K50" s="68" t="str">
        <f t="shared" si="15"/>
        <v/>
      </c>
      <c r="L50" s="68" t="str">
        <f t="shared" si="15"/>
        <v/>
      </c>
      <c r="M50" s="68" t="str">
        <f t="shared" si="15"/>
        <v/>
      </c>
      <c r="N50" s="68" t="str">
        <f t="shared" si="15"/>
        <v/>
      </c>
      <c r="O50" s="68" t="str">
        <f t="shared" si="15"/>
        <v/>
      </c>
      <c r="P50" s="68" t="str">
        <f t="shared" si="15"/>
        <v/>
      </c>
      <c r="Q50" s="68" t="str">
        <f t="shared" si="15"/>
        <v/>
      </c>
      <c r="R50" s="68" t="str">
        <f t="shared" si="15"/>
        <v/>
      </c>
      <c r="S50" s="68" t="str">
        <f t="shared" si="15"/>
        <v/>
      </c>
      <c r="T50" s="68" t="str">
        <f t="shared" si="15"/>
        <v/>
      </c>
      <c r="U50" s="69"/>
    </row>
    <row r="51" spans="1:24" ht="30" hidden="1" customHeight="1" x14ac:dyDescent="0.35">
      <c r="A51" s="180" t="s">
        <v>50</v>
      </c>
      <c r="B51" s="182"/>
      <c r="C51" s="88" t="str">
        <f>IF(C45="","",AVERAGE(C48:C50))</f>
        <v/>
      </c>
      <c r="D51" s="88" t="str">
        <f t="shared" ref="D51:T51" si="16">IF(D45="","",AVERAGE(D45:D47)+D$40)</f>
        <v/>
      </c>
      <c r="E51" s="88" t="str">
        <f t="shared" si="16"/>
        <v/>
      </c>
      <c r="F51" s="88" t="str">
        <f t="shared" si="16"/>
        <v/>
      </c>
      <c r="G51" s="88" t="str">
        <f t="shared" si="16"/>
        <v/>
      </c>
      <c r="H51" s="88" t="str">
        <f t="shared" si="16"/>
        <v/>
      </c>
      <c r="I51" s="88" t="str">
        <f t="shared" si="16"/>
        <v/>
      </c>
      <c r="J51" s="88" t="str">
        <f t="shared" si="16"/>
        <v/>
      </c>
      <c r="K51" s="88" t="str">
        <f t="shared" si="16"/>
        <v/>
      </c>
      <c r="L51" s="88" t="str">
        <f t="shared" si="16"/>
        <v/>
      </c>
      <c r="M51" s="88" t="str">
        <f t="shared" si="16"/>
        <v/>
      </c>
      <c r="N51" s="88" t="str">
        <f t="shared" si="16"/>
        <v/>
      </c>
      <c r="O51" s="88" t="str">
        <f t="shared" si="16"/>
        <v/>
      </c>
      <c r="P51" s="88" t="str">
        <f t="shared" si="16"/>
        <v/>
      </c>
      <c r="Q51" s="88" t="str">
        <f t="shared" si="16"/>
        <v/>
      </c>
      <c r="R51" s="88" t="str">
        <f t="shared" si="16"/>
        <v/>
      </c>
      <c r="S51" s="88" t="str">
        <f t="shared" si="16"/>
        <v/>
      </c>
      <c r="T51" s="88" t="str">
        <f t="shared" si="16"/>
        <v/>
      </c>
      <c r="U51" s="10"/>
      <c r="V51" s="11"/>
    </row>
    <row r="52" spans="1:24" ht="30" hidden="1" customHeight="1" x14ac:dyDescent="0.35">
      <c r="A52" s="180" t="s">
        <v>166</v>
      </c>
      <c r="B52" s="182"/>
      <c r="C52" s="82" t="str">
        <f>IF(C51="","",STDEV(C48:C50))</f>
        <v/>
      </c>
      <c r="D52" s="82" t="str">
        <f t="shared" ref="D52:T52" si="17">IF(D51="","",STDEV(D45:D47))</f>
        <v/>
      </c>
      <c r="E52" s="82" t="str">
        <f t="shared" si="17"/>
        <v/>
      </c>
      <c r="F52" s="82" t="str">
        <f t="shared" si="17"/>
        <v/>
      </c>
      <c r="G52" s="82" t="str">
        <f t="shared" si="17"/>
        <v/>
      </c>
      <c r="H52" s="82" t="str">
        <f t="shared" si="17"/>
        <v/>
      </c>
      <c r="I52" s="82" t="str">
        <f t="shared" si="17"/>
        <v/>
      </c>
      <c r="J52" s="82" t="str">
        <f t="shared" si="17"/>
        <v/>
      </c>
      <c r="K52" s="82" t="str">
        <f t="shared" si="17"/>
        <v/>
      </c>
      <c r="L52" s="88" t="str">
        <f t="shared" si="17"/>
        <v/>
      </c>
      <c r="M52" s="88" t="str">
        <f t="shared" si="17"/>
        <v/>
      </c>
      <c r="N52" s="88" t="str">
        <f t="shared" si="17"/>
        <v/>
      </c>
      <c r="O52" s="88" t="str">
        <f t="shared" si="17"/>
        <v/>
      </c>
      <c r="P52" s="88" t="str">
        <f t="shared" si="17"/>
        <v/>
      </c>
      <c r="Q52" s="88" t="str">
        <f t="shared" si="17"/>
        <v/>
      </c>
      <c r="R52" s="88" t="str">
        <f t="shared" si="17"/>
        <v/>
      </c>
      <c r="S52" s="88" t="str">
        <f t="shared" si="17"/>
        <v/>
      </c>
      <c r="T52" s="88" t="str">
        <f t="shared" si="17"/>
        <v/>
      </c>
      <c r="U52" s="10"/>
      <c r="V52" s="11"/>
    </row>
    <row r="53" spans="1:24" s="72" customFormat="1" ht="30" hidden="1" customHeight="1" x14ac:dyDescent="0.35">
      <c r="A53" s="193" t="s">
        <v>169</v>
      </c>
      <c r="B53" s="193"/>
      <c r="C53" s="194" t="str">
        <f>IF(C52="","",MAX(C52:K52))</f>
        <v/>
      </c>
      <c r="D53" s="195"/>
      <c r="E53" s="195"/>
      <c r="F53" s="195"/>
      <c r="G53" s="195"/>
      <c r="H53" s="195"/>
      <c r="I53" s="195"/>
      <c r="J53" s="195"/>
      <c r="K53" s="196"/>
      <c r="L53" s="194" t="str">
        <f>IF(L52="","",MAX(L52:T52))</f>
        <v/>
      </c>
      <c r="M53" s="195"/>
      <c r="N53" s="195"/>
      <c r="O53" s="195"/>
      <c r="P53" s="195"/>
      <c r="Q53" s="195"/>
      <c r="R53" s="195"/>
      <c r="S53" s="195"/>
      <c r="T53" s="196"/>
      <c r="U53" s="70"/>
      <c r="V53" s="71"/>
    </row>
    <row r="54" spans="1:24" ht="30" hidden="1" customHeight="1" x14ac:dyDescent="0.35">
      <c r="A54" s="180" t="s">
        <v>49</v>
      </c>
      <c r="B54" s="182"/>
      <c r="C54" s="209" t="str">
        <f>IF(C51="","",ROUND(AVERAGE(C51:K51),2))</f>
        <v/>
      </c>
      <c r="D54" s="210"/>
      <c r="E54" s="210"/>
      <c r="F54" s="210"/>
      <c r="G54" s="210"/>
      <c r="H54" s="210"/>
      <c r="I54" s="210"/>
      <c r="J54" s="210"/>
      <c r="K54" s="210"/>
      <c r="L54" s="209" t="str">
        <f>IF(L51="","",ROUND(AVERAGE(L51:T51),2))</f>
        <v/>
      </c>
      <c r="M54" s="210"/>
      <c r="N54" s="210"/>
      <c r="O54" s="210"/>
      <c r="P54" s="210"/>
      <c r="Q54" s="210"/>
      <c r="R54" s="210"/>
      <c r="S54" s="210"/>
      <c r="T54" s="210"/>
      <c r="U54" s="10"/>
      <c r="V54" s="11"/>
    </row>
    <row r="55" spans="1:24" ht="30" hidden="1" customHeight="1" x14ac:dyDescent="0.35">
      <c r="A55" s="188" t="s">
        <v>13</v>
      </c>
      <c r="B55" s="188"/>
      <c r="C55" s="209" t="str">
        <f>IF($B$45="","Không đánh giá",IF(ABS(C54-$B$45)&lt;=10%*$B$45,"Đạt","Không đạt"))</f>
        <v>Không đánh giá</v>
      </c>
      <c r="D55" s="210"/>
      <c r="E55" s="210"/>
      <c r="F55" s="210"/>
      <c r="G55" s="210"/>
      <c r="H55" s="210"/>
      <c r="I55" s="210"/>
      <c r="J55" s="210"/>
      <c r="K55" s="211"/>
      <c r="L55" s="209" t="str">
        <f>IF($B$45="","Không đánh giá",IF(ABS(L54-$B$45)&lt;=10%*$B$45,"Đạt","Không đạt"))</f>
        <v>Không đánh giá</v>
      </c>
      <c r="M55" s="210"/>
      <c r="N55" s="210"/>
      <c r="O55" s="210"/>
      <c r="P55" s="210"/>
      <c r="Q55" s="210"/>
      <c r="R55" s="210"/>
      <c r="S55" s="210"/>
      <c r="T55" s="211"/>
    </row>
    <row r="56" spans="1:24" ht="30" hidden="1" customHeight="1" x14ac:dyDescent="0.35">
      <c r="A56" s="180" t="s">
        <v>208</v>
      </c>
      <c r="B56" s="182"/>
      <c r="C56" s="51" t="str">
        <f>IF(C51="","",STDEV(C45:C47)/C51*100%)</f>
        <v/>
      </c>
      <c r="D56" s="51" t="str">
        <f t="shared" ref="D56:T56" si="18">IF(D51="","",STDEV(D45:D47)/D51*100%)</f>
        <v/>
      </c>
      <c r="E56" s="51" t="str">
        <f t="shared" si="18"/>
        <v/>
      </c>
      <c r="F56" s="51" t="str">
        <f t="shared" si="18"/>
        <v/>
      </c>
      <c r="G56" s="51" t="str">
        <f t="shared" si="18"/>
        <v/>
      </c>
      <c r="H56" s="51" t="str">
        <f t="shared" si="18"/>
        <v/>
      </c>
      <c r="I56" s="51" t="str">
        <f t="shared" si="18"/>
        <v/>
      </c>
      <c r="J56" s="51" t="str">
        <f t="shared" si="18"/>
        <v/>
      </c>
      <c r="K56" s="51" t="str">
        <f t="shared" si="18"/>
        <v/>
      </c>
      <c r="L56" s="51" t="str">
        <f>IF(L51="","",STDEV(L45:L47)/L51*100%)</f>
        <v/>
      </c>
      <c r="M56" s="51" t="str">
        <f t="shared" si="18"/>
        <v/>
      </c>
      <c r="N56" s="51" t="str">
        <f t="shared" si="18"/>
        <v/>
      </c>
      <c r="O56" s="51" t="str">
        <f t="shared" si="18"/>
        <v/>
      </c>
      <c r="P56" s="51" t="str">
        <f t="shared" si="18"/>
        <v/>
      </c>
      <c r="Q56" s="51" t="str">
        <f t="shared" si="18"/>
        <v/>
      </c>
      <c r="R56" s="51" t="str">
        <f t="shared" si="18"/>
        <v/>
      </c>
      <c r="S56" s="51" t="str">
        <f t="shared" si="18"/>
        <v/>
      </c>
      <c r="T56" s="51" t="str">
        <f t="shared" si="18"/>
        <v/>
      </c>
    </row>
    <row r="57" spans="1:24" s="72" customFormat="1" ht="30" hidden="1" customHeight="1" x14ac:dyDescent="0.35">
      <c r="A57" s="193" t="s">
        <v>211</v>
      </c>
      <c r="B57" s="193"/>
      <c r="C57" s="224" t="str">
        <f>IF(C56="","",MAX(C56:K56))</f>
        <v/>
      </c>
      <c r="D57" s="225"/>
      <c r="E57" s="225"/>
      <c r="F57" s="225"/>
      <c r="G57" s="225"/>
      <c r="H57" s="225"/>
      <c r="I57" s="225"/>
      <c r="J57" s="225"/>
      <c r="K57" s="226"/>
      <c r="L57" s="224" t="str">
        <f>IF(L56="","",MAX(L56:T56))</f>
        <v/>
      </c>
      <c r="M57" s="225"/>
      <c r="N57" s="225"/>
      <c r="O57" s="225"/>
      <c r="P57" s="225"/>
      <c r="Q57" s="225"/>
      <c r="R57" s="225"/>
      <c r="S57" s="225"/>
      <c r="T57" s="226"/>
    </row>
    <row r="58" spans="1:24" ht="30" hidden="1" customHeight="1" x14ac:dyDescent="0.35">
      <c r="A58" s="188" t="s">
        <v>13</v>
      </c>
      <c r="B58" s="188"/>
      <c r="C58" s="209" t="str">
        <f>IF($B$45="","Không đánh giá",IF(C56&lt;=15%,"Đạt","Không đạt"))</f>
        <v>Không đánh giá</v>
      </c>
      <c r="D58" s="210"/>
      <c r="E58" s="210"/>
      <c r="F58" s="210"/>
      <c r="G58" s="210"/>
      <c r="H58" s="210"/>
      <c r="I58" s="210"/>
      <c r="J58" s="210"/>
      <c r="K58" s="211"/>
      <c r="L58" s="209" t="str">
        <f>IF($B$45="","Không đánh giá",IF(L56&lt;=15%,"Đạt","Không đạt"))</f>
        <v>Không đánh giá</v>
      </c>
      <c r="M58" s="210"/>
      <c r="N58" s="210"/>
      <c r="O58" s="210"/>
      <c r="P58" s="210"/>
      <c r="Q58" s="210"/>
      <c r="R58" s="210"/>
      <c r="S58" s="210"/>
      <c r="T58" s="211"/>
    </row>
    <row r="59" spans="1:24" s="72" customFormat="1" ht="30" hidden="1" customHeight="1" x14ac:dyDescent="0.35">
      <c r="A59" s="193" t="s">
        <v>188</v>
      </c>
      <c r="B59" s="193"/>
      <c r="C59" s="194" t="e">
        <f>C53/SQRT(COUNT(C45:C47))</f>
        <v>#VALUE!</v>
      </c>
      <c r="D59" s="195"/>
      <c r="E59" s="195"/>
      <c r="F59" s="195"/>
      <c r="G59" s="195"/>
      <c r="H59" s="195"/>
      <c r="I59" s="195"/>
      <c r="J59" s="195"/>
      <c r="K59" s="196"/>
      <c r="L59" s="194" t="e">
        <f>L53/SQRT(COUNT(L45:L47))</f>
        <v>#VALUE!</v>
      </c>
      <c r="M59" s="195"/>
      <c r="N59" s="195"/>
      <c r="O59" s="195"/>
      <c r="P59" s="195"/>
      <c r="Q59" s="195"/>
      <c r="R59" s="195"/>
      <c r="S59" s="195"/>
      <c r="T59" s="196"/>
    </row>
    <row r="60" spans="1:24" ht="30" hidden="1" customHeight="1" x14ac:dyDescent="0.35">
      <c r="A60" s="188" t="s">
        <v>187</v>
      </c>
      <c r="B60" s="188"/>
      <c r="C60" s="227">
        <f>MAX(C41:K41/2)</f>
        <v>0</v>
      </c>
      <c r="D60" s="228"/>
      <c r="E60" s="228"/>
      <c r="F60" s="228"/>
      <c r="G60" s="228"/>
      <c r="H60" s="228"/>
      <c r="I60" s="228"/>
      <c r="J60" s="228"/>
      <c r="K60" s="229"/>
      <c r="L60" s="227">
        <f>MAX(L41:T41/2)</f>
        <v>0</v>
      </c>
      <c r="M60" s="228"/>
      <c r="N60" s="228"/>
      <c r="O60" s="228"/>
      <c r="P60" s="228"/>
      <c r="Q60" s="228"/>
      <c r="R60" s="228"/>
      <c r="S60" s="228"/>
      <c r="T60" s="229"/>
    </row>
    <row r="61" spans="1:24" ht="30" hidden="1" customHeight="1" x14ac:dyDescent="0.35">
      <c r="A61" s="188" t="s">
        <v>53</v>
      </c>
      <c r="B61" s="188"/>
      <c r="C61" s="227" t="e">
        <f>SQRT(SUMSQ(C59:K60))</f>
        <v>#VALUE!</v>
      </c>
      <c r="D61" s="228"/>
      <c r="E61" s="228"/>
      <c r="F61" s="228"/>
      <c r="G61" s="228"/>
      <c r="H61" s="228"/>
      <c r="I61" s="228"/>
      <c r="J61" s="228"/>
      <c r="K61" s="229"/>
      <c r="L61" s="227" t="e">
        <f>SQRT(SUMSQ(L59:T60))</f>
        <v>#VALUE!</v>
      </c>
      <c r="M61" s="228"/>
      <c r="N61" s="228"/>
      <c r="O61" s="228"/>
      <c r="P61" s="228"/>
      <c r="Q61" s="228"/>
      <c r="R61" s="228"/>
      <c r="S61" s="228"/>
      <c r="T61" s="229"/>
    </row>
    <row r="62" spans="1:24" ht="30" hidden="1" customHeight="1" x14ac:dyDescent="0.35">
      <c r="A62" s="188" t="s">
        <v>54</v>
      </c>
      <c r="B62" s="188"/>
      <c r="C62" s="209" t="e">
        <f>ROUNDUP(C61*2,2)</f>
        <v>#VALUE!</v>
      </c>
      <c r="D62" s="210"/>
      <c r="E62" s="210"/>
      <c r="F62" s="210"/>
      <c r="G62" s="210"/>
      <c r="H62" s="210"/>
      <c r="I62" s="210"/>
      <c r="J62" s="210"/>
      <c r="K62" s="210"/>
      <c r="L62" s="209" t="e">
        <f>ROUNDUP(L61*2,2)</f>
        <v>#VALUE!</v>
      </c>
      <c r="M62" s="210"/>
      <c r="N62" s="210"/>
      <c r="O62" s="210"/>
      <c r="P62" s="210"/>
      <c r="Q62" s="210"/>
      <c r="R62" s="210"/>
      <c r="S62" s="210"/>
      <c r="T62" s="210"/>
    </row>
    <row r="63" spans="1:24" ht="30" hidden="1" customHeight="1" x14ac:dyDescent="0.35">
      <c r="A63" s="5" t="s">
        <v>157</v>
      </c>
      <c r="K63" s="6"/>
      <c r="L63" s="6" t="s">
        <v>147</v>
      </c>
      <c r="S63" s="93" t="s">
        <v>161</v>
      </c>
      <c r="T63" s="37" t="s">
        <v>10</v>
      </c>
    </row>
    <row r="64" spans="1:24" ht="30" hidden="1" customHeight="1" x14ac:dyDescent="0.35">
      <c r="A64" s="183" t="s">
        <v>89</v>
      </c>
      <c r="B64" s="183"/>
      <c r="C64" s="183"/>
      <c r="D64" s="183"/>
      <c r="E64" s="183"/>
      <c r="F64" s="86" t="e">
        <f>AVERAGE(C21:R21)</f>
        <v>#DIV/0!</v>
      </c>
      <c r="G64" s="8"/>
      <c r="H64" s="8"/>
      <c r="I64" s="8"/>
      <c r="J64" s="8"/>
      <c r="K64" s="8"/>
      <c r="L64" s="183" t="s">
        <v>92</v>
      </c>
      <c r="M64" s="183"/>
      <c r="N64" s="183"/>
      <c r="O64" s="183"/>
      <c r="P64" s="27">
        <v>10</v>
      </c>
      <c r="Q64" s="8"/>
      <c r="R64" s="8"/>
      <c r="S64" s="93" t="s">
        <v>161</v>
      </c>
      <c r="T64" s="37" t="s">
        <v>9</v>
      </c>
      <c r="U64" s="8"/>
      <c r="V64" s="8"/>
      <c r="W64" s="8"/>
      <c r="X64" s="8"/>
    </row>
    <row r="65" spans="1:23" ht="30" hidden="1" customHeight="1" x14ac:dyDescent="0.35">
      <c r="A65" s="183" t="s">
        <v>90</v>
      </c>
      <c r="B65" s="183"/>
      <c r="C65" s="183"/>
      <c r="D65" s="183"/>
      <c r="E65" s="183"/>
      <c r="F65" s="86">
        <f>SUM(E7,O7,E9,O9)</f>
        <v>0.37209999999999999</v>
      </c>
      <c r="G65" s="8"/>
      <c r="L65" s="183" t="s">
        <v>93</v>
      </c>
      <c r="M65" s="183"/>
      <c r="N65" s="183"/>
      <c r="O65" s="183"/>
      <c r="P65" s="27" t="e">
        <f>F70*1000/60</f>
        <v>#DIV/0!</v>
      </c>
    </row>
    <row r="66" spans="1:23" s="6" customFormat="1" ht="30" hidden="1" customHeight="1" x14ac:dyDescent="0.35">
      <c r="A66" s="183" t="s">
        <v>86</v>
      </c>
      <c r="B66" s="183"/>
      <c r="C66" s="183"/>
      <c r="D66" s="183"/>
      <c r="E66" s="183"/>
      <c r="F66" s="22" t="e">
        <f>F64*F65</f>
        <v>#DIV/0!</v>
      </c>
      <c r="G66" s="8"/>
      <c r="H66" s="20"/>
      <c r="L66" s="183" t="s">
        <v>91</v>
      </c>
      <c r="M66" s="183"/>
      <c r="N66" s="183"/>
      <c r="O66" s="183"/>
      <c r="P66" s="79">
        <v>382300</v>
      </c>
    </row>
    <row r="67" spans="1:23" s="6" customFormat="1" ht="30" hidden="1" customHeight="1" x14ac:dyDescent="0.35">
      <c r="A67" s="12"/>
      <c r="B67" s="12"/>
      <c r="C67" s="12"/>
      <c r="D67" s="12"/>
      <c r="E67" s="12"/>
      <c r="F67" s="21"/>
      <c r="G67" s="8"/>
      <c r="H67" s="21"/>
      <c r="I67" s="21"/>
      <c r="J67" s="21"/>
      <c r="K67" s="21"/>
      <c r="L67" s="183" t="s">
        <v>85</v>
      </c>
      <c r="M67" s="183"/>
      <c r="N67" s="183"/>
      <c r="O67" s="183"/>
      <c r="P67" s="38" t="e">
        <f>P64*P65/P66</f>
        <v>#DIV/0!</v>
      </c>
      <c r="Q67" s="21"/>
      <c r="R67" s="21"/>
      <c r="S67" s="21"/>
      <c r="T67" s="21"/>
      <c r="U67" s="21"/>
      <c r="V67" s="21"/>
      <c r="W67" s="21"/>
    </row>
    <row r="68" spans="1:23" ht="30" hidden="1" customHeight="1" x14ac:dyDescent="0.35">
      <c r="A68" s="5" t="s">
        <v>149</v>
      </c>
      <c r="G68" s="8"/>
      <c r="L68" s="230" t="s">
        <v>98</v>
      </c>
      <c r="M68" s="231"/>
      <c r="N68" s="231"/>
      <c r="O68" s="232"/>
      <c r="P68" s="23"/>
    </row>
    <row r="69" spans="1:23" ht="30" hidden="1" customHeight="1" x14ac:dyDescent="0.35">
      <c r="A69" s="183" t="s">
        <v>97</v>
      </c>
      <c r="B69" s="183"/>
      <c r="C69" s="183"/>
      <c r="D69" s="183"/>
      <c r="E69" s="183"/>
      <c r="F69" s="13"/>
      <c r="G69" s="8"/>
      <c r="L69" s="183" t="s">
        <v>94</v>
      </c>
      <c r="M69" s="183"/>
      <c r="N69" s="183"/>
      <c r="O69" s="183"/>
      <c r="P69" s="13"/>
    </row>
    <row r="70" spans="1:23" ht="30" hidden="1" customHeight="1" x14ac:dyDescent="0.35">
      <c r="A70" s="183" t="s">
        <v>87</v>
      </c>
      <c r="B70" s="183"/>
      <c r="C70" s="183"/>
      <c r="D70" s="183"/>
      <c r="E70" s="183"/>
      <c r="F70" s="33" t="e">
        <f>F66*3600</f>
        <v>#DIV/0!</v>
      </c>
      <c r="G70" s="8"/>
      <c r="L70" s="183" t="s">
        <v>95</v>
      </c>
      <c r="M70" s="183"/>
      <c r="N70" s="183"/>
      <c r="O70" s="183"/>
      <c r="P70" s="23"/>
    </row>
    <row r="71" spans="1:23" ht="30" hidden="1" customHeight="1" x14ac:dyDescent="0.35">
      <c r="A71" s="183" t="s">
        <v>88</v>
      </c>
      <c r="B71" s="183"/>
      <c r="C71" s="183"/>
      <c r="D71" s="183"/>
      <c r="E71" s="183"/>
      <c r="F71" s="79">
        <f>G3</f>
        <v>20.861999999999998</v>
      </c>
      <c r="G71" s="8"/>
      <c r="L71" s="183" t="s">
        <v>139</v>
      </c>
      <c r="M71" s="183"/>
      <c r="N71" s="183"/>
      <c r="O71" s="183"/>
      <c r="P71" s="22">
        <f>P70</f>
        <v>0</v>
      </c>
    </row>
    <row r="72" spans="1:23" ht="30" hidden="1" customHeight="1" x14ac:dyDescent="0.35">
      <c r="A72" s="183" t="s">
        <v>150</v>
      </c>
      <c r="B72" s="183"/>
      <c r="C72" s="183"/>
      <c r="D72" s="183"/>
      <c r="E72" s="183"/>
      <c r="F72" s="40" t="e">
        <f>ROUNDUP(F70/F71,2)</f>
        <v>#DIV/0!</v>
      </c>
      <c r="G72" s="8"/>
      <c r="L72" s="183" t="s">
        <v>96</v>
      </c>
      <c r="M72" s="183"/>
      <c r="N72" s="183"/>
      <c r="O72" s="183"/>
      <c r="P72" s="24" t="str">
        <f>IF(P68="","Không đánh giá",IF(P71&lt;=P68,"Đạt","Không đạt"))</f>
        <v>Không đánh giá</v>
      </c>
    </row>
    <row r="73" spans="1:23" ht="30" hidden="1" customHeight="1" x14ac:dyDescent="0.35">
      <c r="A73" s="183" t="s">
        <v>96</v>
      </c>
      <c r="B73" s="183"/>
      <c r="C73" s="183"/>
      <c r="D73" s="183"/>
      <c r="E73" s="183"/>
      <c r="F73" s="39" t="str">
        <f>IF(F69="","Không đánh giá",IF(F72&gt;=F69,"Đạt","Không đạt"))</f>
        <v>Không đánh giá</v>
      </c>
    </row>
    <row r="74" spans="1:23" ht="30" hidden="1" customHeight="1" x14ac:dyDescent="0.35">
      <c r="A74" s="15"/>
      <c r="B74" s="15"/>
      <c r="C74" s="15"/>
      <c r="D74" s="15"/>
      <c r="E74" s="15"/>
    </row>
    <row r="75" spans="1:23" ht="30" hidden="1" customHeight="1" x14ac:dyDescent="0.35">
      <c r="A75" s="5" t="s">
        <v>155</v>
      </c>
    </row>
    <row r="76" spans="1:23" ht="30" hidden="1" customHeight="1" x14ac:dyDescent="0.35">
      <c r="A76" s="183" t="s">
        <v>83</v>
      </c>
      <c r="B76" s="183"/>
      <c r="C76" s="183"/>
      <c r="D76" s="233"/>
      <c r="E76" s="234"/>
      <c r="F76" s="234"/>
      <c r="G76" s="234"/>
      <c r="H76" s="234"/>
      <c r="I76" s="234"/>
      <c r="J76" s="235"/>
      <c r="L76" s="183" t="s">
        <v>82</v>
      </c>
      <c r="M76" s="183"/>
      <c r="N76" s="183"/>
      <c r="O76" s="236"/>
      <c r="P76" s="237"/>
      <c r="Q76" s="237"/>
      <c r="R76" s="237"/>
      <c r="S76" s="237"/>
      <c r="T76" s="237"/>
      <c r="U76" s="238"/>
    </row>
    <row r="77" spans="1:23" ht="30" hidden="1" customHeight="1" x14ac:dyDescent="0.35">
      <c r="A77" s="183" t="s">
        <v>81</v>
      </c>
      <c r="B77" s="183"/>
      <c r="C77" s="183"/>
      <c r="D77" s="233"/>
      <c r="E77" s="234"/>
      <c r="F77" s="234"/>
      <c r="G77" s="234"/>
      <c r="H77" s="234"/>
      <c r="I77" s="234"/>
      <c r="J77" s="235"/>
      <c r="L77" s="183" t="s">
        <v>81</v>
      </c>
      <c r="M77" s="183"/>
      <c r="N77" s="183"/>
      <c r="O77" s="236"/>
      <c r="P77" s="237"/>
      <c r="Q77" s="237"/>
      <c r="R77" s="237"/>
      <c r="S77" s="237"/>
      <c r="T77" s="237"/>
      <c r="U77" s="238"/>
    </row>
    <row r="78" spans="1:23" ht="30" hidden="1" customHeight="1" x14ac:dyDescent="0.35">
      <c r="A78" s="183" t="s">
        <v>84</v>
      </c>
      <c r="B78" s="183"/>
      <c r="C78" s="183"/>
      <c r="D78" s="233"/>
      <c r="E78" s="234"/>
      <c r="F78" s="234"/>
      <c r="G78" s="234"/>
      <c r="H78" s="234"/>
      <c r="I78" s="234"/>
      <c r="J78" s="235"/>
      <c r="L78" s="183" t="s">
        <v>84</v>
      </c>
      <c r="M78" s="183"/>
      <c r="N78" s="183"/>
      <c r="O78" s="236"/>
      <c r="P78" s="237"/>
      <c r="Q78" s="237"/>
      <c r="R78" s="237"/>
      <c r="S78" s="237"/>
      <c r="T78" s="237"/>
      <c r="U78" s="238"/>
    </row>
    <row r="79" spans="1:23" ht="30" hidden="1" customHeight="1" x14ac:dyDescent="0.35">
      <c r="A79" s="183" t="s">
        <v>107</v>
      </c>
      <c r="B79" s="183"/>
      <c r="C79" s="183"/>
      <c r="D79" s="233"/>
      <c r="E79" s="234"/>
      <c r="F79" s="234"/>
      <c r="G79" s="234"/>
      <c r="H79" s="234"/>
      <c r="I79" s="234"/>
      <c r="J79" s="235"/>
      <c r="L79" s="183" t="s">
        <v>107</v>
      </c>
      <c r="M79" s="183"/>
      <c r="N79" s="183"/>
      <c r="O79" s="236"/>
      <c r="P79" s="237"/>
      <c r="Q79" s="237"/>
      <c r="R79" s="237"/>
      <c r="S79" s="237"/>
      <c r="T79" s="237"/>
      <c r="U79" s="238"/>
    </row>
    <row r="80" spans="1:23" ht="30" hidden="1" customHeight="1" x14ac:dyDescent="0.35">
      <c r="A80" s="14"/>
      <c r="B80" s="2"/>
      <c r="C80" s="2"/>
    </row>
    <row r="81" spans="1:28" ht="30" hidden="1" customHeight="1" x14ac:dyDescent="0.35">
      <c r="A81" s="5" t="s">
        <v>146</v>
      </c>
      <c r="E81" s="1">
        <f>5/10^5</f>
        <v>5.0000000000000002E-5</v>
      </c>
      <c r="F81" s="93" t="s">
        <v>161</v>
      </c>
      <c r="G81" s="37" t="s">
        <v>199</v>
      </c>
      <c r="H81" s="79" t="s">
        <v>163</v>
      </c>
      <c r="I81" s="9">
        <v>0</v>
      </c>
      <c r="J81" s="79" t="s">
        <v>164</v>
      </c>
      <c r="K81" s="9">
        <v>0.1</v>
      </c>
    </row>
    <row r="82" spans="1:28" ht="30" hidden="1" customHeight="1" x14ac:dyDescent="0.35">
      <c r="A82" s="90" t="s">
        <v>80</v>
      </c>
      <c r="B82" s="13">
        <f>COUNT(C86:E86)</f>
        <v>0</v>
      </c>
      <c r="C82" s="90" t="s">
        <v>131</v>
      </c>
      <c r="D82" s="13">
        <f>COUNTA(G82:T82)-1</f>
        <v>1</v>
      </c>
      <c r="E82" s="242" t="s">
        <v>130</v>
      </c>
      <c r="F82" s="243"/>
      <c r="G82" s="244" t="s">
        <v>140</v>
      </c>
      <c r="H82" s="245"/>
      <c r="I82" s="244" t="s">
        <v>162</v>
      </c>
      <c r="J82" s="245"/>
      <c r="K82" s="244"/>
      <c r="L82" s="245"/>
      <c r="M82" s="244"/>
      <c r="N82" s="245"/>
      <c r="O82" s="244"/>
      <c r="P82" s="245"/>
      <c r="Q82" s="244"/>
      <c r="R82" s="245"/>
      <c r="S82" s="244"/>
      <c r="T82" s="245"/>
    </row>
    <row r="83" spans="1:28" ht="30" hidden="1" customHeight="1" x14ac:dyDescent="0.35">
      <c r="A83" s="188" t="s">
        <v>38</v>
      </c>
      <c r="B83" s="197" t="s">
        <v>128</v>
      </c>
      <c r="C83" s="200" t="s">
        <v>37</v>
      </c>
      <c r="D83" s="200"/>
      <c r="E83" s="200"/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</row>
    <row r="84" spans="1:28" ht="30" hidden="1" customHeight="1" x14ac:dyDescent="0.35">
      <c r="A84" s="188"/>
      <c r="B84" s="197"/>
      <c r="C84" s="198" t="str">
        <f>IF(I82="","",CONCATENATE(G82," và ", I82))</f>
        <v>Phòng Vi Sinh và Bên ngoài</v>
      </c>
      <c r="D84" s="199"/>
      <c r="E84" s="239"/>
      <c r="F84" s="198" t="str">
        <f>IF(K82="","",CONCATENATE(I82," và ", K82))</f>
        <v/>
      </c>
      <c r="G84" s="199"/>
      <c r="H84" s="239"/>
      <c r="I84" s="198" t="str">
        <f>IF(M82="","",CONCATENATE(K82," và ", M82))</f>
        <v/>
      </c>
      <c r="J84" s="199"/>
      <c r="K84" s="239"/>
      <c r="L84" s="198" t="str">
        <f>IF(O82="","",CONCATENATE(M82," và ", O82))</f>
        <v/>
      </c>
      <c r="M84" s="199"/>
      <c r="N84" s="239"/>
      <c r="O84" s="198" t="str">
        <f>IF(Q82="","",CONCATENATE(O82," và ", Q82))</f>
        <v/>
      </c>
      <c r="P84" s="199"/>
      <c r="Q84" s="239"/>
      <c r="R84" s="198" t="str">
        <f>IF(S82="","",CONCATENATE(Q82," và ", S82))</f>
        <v/>
      </c>
      <c r="S84" s="199"/>
      <c r="T84" s="239"/>
    </row>
    <row r="85" spans="1:28" ht="30" hidden="1" customHeight="1" x14ac:dyDescent="0.35">
      <c r="A85" s="188"/>
      <c r="B85" s="197"/>
      <c r="C85" s="79" t="s">
        <v>27</v>
      </c>
      <c r="D85" s="79" t="s">
        <v>28</v>
      </c>
      <c r="E85" s="79" t="s">
        <v>29</v>
      </c>
      <c r="F85" s="79" t="s">
        <v>27</v>
      </c>
      <c r="G85" s="79" t="s">
        <v>28</v>
      </c>
      <c r="H85" s="79" t="s">
        <v>29</v>
      </c>
      <c r="I85" s="79" t="s">
        <v>27</v>
      </c>
      <c r="J85" s="79" t="s">
        <v>28</v>
      </c>
      <c r="K85" s="79" t="s">
        <v>29</v>
      </c>
      <c r="L85" s="79" t="s">
        <v>27</v>
      </c>
      <c r="M85" s="79" t="s">
        <v>28</v>
      </c>
      <c r="N85" s="79" t="s">
        <v>29</v>
      </c>
      <c r="O85" s="79" t="s">
        <v>27</v>
      </c>
      <c r="P85" s="79" t="s">
        <v>28</v>
      </c>
      <c r="Q85" s="79" t="s">
        <v>29</v>
      </c>
      <c r="R85" s="79" t="s">
        <v>27</v>
      </c>
      <c r="S85" s="79" t="s">
        <v>28</v>
      </c>
      <c r="T85" s="79" t="s">
        <v>29</v>
      </c>
    </row>
    <row r="86" spans="1:28" ht="30" hidden="1" customHeight="1" x14ac:dyDescent="0.35">
      <c r="A86" s="79" t="s">
        <v>24</v>
      </c>
      <c r="B86" s="192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10"/>
      <c r="V86" s="11"/>
    </row>
    <row r="87" spans="1:28" ht="30" hidden="1" customHeight="1" x14ac:dyDescent="0.35">
      <c r="A87" s="79" t="s">
        <v>25</v>
      </c>
      <c r="B87" s="192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</row>
    <row r="88" spans="1:28" ht="30" hidden="1" customHeight="1" x14ac:dyDescent="0.35">
      <c r="A88" s="79" t="s">
        <v>26</v>
      </c>
      <c r="B88" s="192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7"/>
      <c r="V88" s="2"/>
    </row>
    <row r="89" spans="1:28" ht="30" hidden="1" customHeight="1" x14ac:dyDescent="0.35">
      <c r="A89" s="188" t="s">
        <v>50</v>
      </c>
      <c r="B89" s="188"/>
      <c r="C89" s="86" t="str">
        <f>IF(C86="","",AVERAGE(C86:C88)+$I$81)</f>
        <v/>
      </c>
      <c r="D89" s="86" t="str">
        <f t="shared" ref="D89:T89" si="19">IF(D86="","",AVERAGE(D86:D88)+$I$81)</f>
        <v/>
      </c>
      <c r="E89" s="86" t="str">
        <f t="shared" si="19"/>
        <v/>
      </c>
      <c r="F89" s="86" t="str">
        <f t="shared" si="19"/>
        <v/>
      </c>
      <c r="G89" s="86" t="str">
        <f t="shared" si="19"/>
        <v/>
      </c>
      <c r="H89" s="86" t="str">
        <f t="shared" si="19"/>
        <v/>
      </c>
      <c r="I89" s="86" t="str">
        <f t="shared" si="19"/>
        <v/>
      </c>
      <c r="J89" s="86" t="str">
        <f t="shared" si="19"/>
        <v/>
      </c>
      <c r="K89" s="86" t="str">
        <f t="shared" si="19"/>
        <v/>
      </c>
      <c r="L89" s="86" t="str">
        <f t="shared" si="19"/>
        <v/>
      </c>
      <c r="M89" s="86" t="str">
        <f t="shared" si="19"/>
        <v/>
      </c>
      <c r="N89" s="86" t="str">
        <f t="shared" si="19"/>
        <v/>
      </c>
      <c r="O89" s="86" t="str">
        <f t="shared" si="19"/>
        <v/>
      </c>
      <c r="P89" s="86" t="str">
        <f t="shared" si="19"/>
        <v/>
      </c>
      <c r="Q89" s="86" t="str">
        <f t="shared" si="19"/>
        <v/>
      </c>
      <c r="R89" s="86" t="str">
        <f t="shared" si="19"/>
        <v/>
      </c>
      <c r="S89" s="86" t="str">
        <f t="shared" si="19"/>
        <v/>
      </c>
      <c r="T89" s="86" t="str">
        <f t="shared" si="19"/>
        <v/>
      </c>
      <c r="U89" s="10"/>
      <c r="V89" s="11"/>
    </row>
    <row r="90" spans="1:28" ht="30" hidden="1" customHeight="1" x14ac:dyDescent="0.35">
      <c r="A90" s="180" t="s">
        <v>203</v>
      </c>
      <c r="B90" s="182"/>
      <c r="C90" s="92" t="str">
        <f>IF(C86=0,"",STDEV(C86:C88))</f>
        <v/>
      </c>
      <c r="D90" s="92" t="str">
        <f t="shared" ref="D90:T90" si="20">IF(D86=0,"",STDEV(D86:D88))</f>
        <v/>
      </c>
      <c r="E90" s="92" t="str">
        <f t="shared" si="20"/>
        <v/>
      </c>
      <c r="F90" s="92" t="str">
        <f t="shared" si="20"/>
        <v/>
      </c>
      <c r="G90" s="92" t="str">
        <f t="shared" si="20"/>
        <v/>
      </c>
      <c r="H90" s="92" t="str">
        <f t="shared" si="20"/>
        <v/>
      </c>
      <c r="I90" s="92" t="str">
        <f t="shared" si="20"/>
        <v/>
      </c>
      <c r="J90" s="92" t="str">
        <f t="shared" si="20"/>
        <v/>
      </c>
      <c r="K90" s="92" t="str">
        <f t="shared" si="20"/>
        <v/>
      </c>
      <c r="L90" s="92" t="str">
        <f t="shared" si="20"/>
        <v/>
      </c>
      <c r="M90" s="92" t="str">
        <f t="shared" si="20"/>
        <v/>
      </c>
      <c r="N90" s="92" t="str">
        <f t="shared" si="20"/>
        <v/>
      </c>
      <c r="O90" s="92" t="str">
        <f t="shared" si="20"/>
        <v/>
      </c>
      <c r="P90" s="92" t="str">
        <f t="shared" si="20"/>
        <v/>
      </c>
      <c r="Q90" s="92" t="str">
        <f t="shared" si="20"/>
        <v/>
      </c>
      <c r="R90" s="92" t="str">
        <f t="shared" si="20"/>
        <v/>
      </c>
      <c r="S90" s="92" t="str">
        <f t="shared" si="20"/>
        <v/>
      </c>
      <c r="T90" s="92" t="str">
        <f t="shared" si="20"/>
        <v/>
      </c>
      <c r="U90" s="10"/>
      <c r="V90" s="11"/>
    </row>
    <row r="91" spans="1:28" ht="30" hidden="1" customHeight="1" x14ac:dyDescent="0.35">
      <c r="A91" s="188" t="s">
        <v>129</v>
      </c>
      <c r="B91" s="188"/>
      <c r="C91" s="240" t="str">
        <f>IF(C89="","",ROUND(AVERAGE(C89:E89),1))</f>
        <v/>
      </c>
      <c r="D91" s="241"/>
      <c r="E91" s="241"/>
      <c r="F91" s="240" t="str">
        <f t="shared" ref="F91" si="21">IF(F89="","",ROUND(AVERAGE(F89:H89),1))</f>
        <v/>
      </c>
      <c r="G91" s="241"/>
      <c r="H91" s="241"/>
      <c r="I91" s="240" t="str">
        <f t="shared" ref="I91" si="22">IF(I89="","",ROUND(AVERAGE(I89:K89),1))</f>
        <v/>
      </c>
      <c r="J91" s="241"/>
      <c r="K91" s="241"/>
      <c r="L91" s="240" t="str">
        <f t="shared" ref="L91" si="23">IF(L89="","",ROUND(AVERAGE(L89:N89),1))</f>
        <v/>
      </c>
      <c r="M91" s="241"/>
      <c r="N91" s="241"/>
      <c r="O91" s="240" t="str">
        <f t="shared" ref="O91" si="24">IF(O89="","",ROUND(AVERAGE(O89:Q89),1))</f>
        <v/>
      </c>
      <c r="P91" s="241"/>
      <c r="Q91" s="241"/>
      <c r="R91" s="240" t="str">
        <f t="shared" ref="R91" si="25">IF(R89="","",ROUND(AVERAGE(R89:T89),1))</f>
        <v/>
      </c>
      <c r="S91" s="241"/>
      <c r="T91" s="241"/>
      <c r="U91" s="10"/>
      <c r="V91" s="11"/>
    </row>
    <row r="92" spans="1:28" ht="30" hidden="1" customHeight="1" x14ac:dyDescent="0.35">
      <c r="A92" s="188" t="s">
        <v>13</v>
      </c>
      <c r="B92" s="188"/>
      <c r="C92" s="246" t="str">
        <f>IF($B$80="","Không đánh giá",IF(AND(C91&gt;=6,C91&lt;=25),"Đạt","Không đạt"))</f>
        <v>Không đánh giá</v>
      </c>
      <c r="D92" s="247"/>
      <c r="E92" s="248"/>
      <c r="F92" s="246" t="str">
        <f t="shared" ref="F92" si="26">IF($B$80="","Không đánh giá",IF(AND(F91&gt;=6,F91&lt;=25),"Đạt","Không đạt"))</f>
        <v>Không đánh giá</v>
      </c>
      <c r="G92" s="247"/>
      <c r="H92" s="248"/>
      <c r="I92" s="246" t="str">
        <f t="shared" ref="I92" si="27">IF($B$80="","Không đánh giá",IF(AND(I91&gt;=6,I91&lt;=25),"Đạt","Không đạt"))</f>
        <v>Không đánh giá</v>
      </c>
      <c r="J92" s="247"/>
      <c r="K92" s="248"/>
      <c r="L92" s="246" t="str">
        <f t="shared" ref="L92" si="28">IF($B$80="","Không đánh giá",IF(AND(L91&gt;=6,L91&lt;=25),"Đạt","Không đạt"))</f>
        <v>Không đánh giá</v>
      </c>
      <c r="M92" s="247"/>
      <c r="N92" s="248"/>
      <c r="O92" s="246" t="str">
        <f t="shared" ref="O92" si="29">IF($B$80="","Không đánh giá",IF(AND(O91&gt;=6,O91&lt;=25),"Đạt","Không đạt"))</f>
        <v>Không đánh giá</v>
      </c>
      <c r="P92" s="247"/>
      <c r="Q92" s="248"/>
      <c r="R92" s="246" t="str">
        <f t="shared" ref="R92" si="30">IF($B$80="","Không đánh giá",IF(AND(R91&gt;=6,R91&lt;=25),"Đạt","Không đạt"))</f>
        <v>Không đánh giá</v>
      </c>
      <c r="S92" s="247"/>
      <c r="T92" s="248"/>
    </row>
    <row r="93" spans="1:28" s="75" customFormat="1" ht="30" hidden="1" customHeight="1" x14ac:dyDescent="0.35">
      <c r="A93" s="255" t="s">
        <v>188</v>
      </c>
      <c r="B93" s="255"/>
      <c r="C93" s="249" t="str">
        <f>IF(C86="","",MAX(C90:E90)/SQRT(COUNT(C86:C88)))</f>
        <v/>
      </c>
      <c r="D93" s="250"/>
      <c r="E93" s="251"/>
      <c r="F93" s="249" t="str">
        <f t="shared" ref="F93" si="31">IF(F86="","",MAX(F90:H90)/SQRT(COUNT(F86:F88)))</f>
        <v/>
      </c>
      <c r="G93" s="250"/>
      <c r="H93" s="251"/>
      <c r="I93" s="249" t="str">
        <f t="shared" ref="I93" si="32">IF(I86="","",MAX(I90:K90)/SQRT(COUNT(I86:I88)))</f>
        <v/>
      </c>
      <c r="J93" s="250"/>
      <c r="K93" s="251"/>
      <c r="L93" s="249" t="str">
        <f t="shared" ref="L93" si="33">IF(L86="","",MAX(L90:N90)/SQRT(COUNT(L86:L88)))</f>
        <v/>
      </c>
      <c r="M93" s="250"/>
      <c r="N93" s="251"/>
      <c r="O93" s="249" t="str">
        <f t="shared" ref="O93" si="34">IF(O86="","",MAX(O90:Q90)/SQRT(COUNT(O86:O88)))</f>
        <v/>
      </c>
      <c r="P93" s="250"/>
      <c r="Q93" s="251"/>
      <c r="R93" s="249" t="str">
        <f t="shared" ref="R93" si="35">IF(R86="","",MAX(R90:T90)/SQRT(COUNT(R86:R88)))</f>
        <v/>
      </c>
      <c r="S93" s="250"/>
      <c r="T93" s="251"/>
    </row>
    <row r="94" spans="1:28" ht="30" hidden="1" customHeight="1" x14ac:dyDescent="0.35">
      <c r="A94" s="188" t="s">
        <v>187</v>
      </c>
      <c r="B94" s="188"/>
      <c r="C94" s="252">
        <f>$K$81/2</f>
        <v>0.05</v>
      </c>
      <c r="D94" s="253"/>
      <c r="E94" s="254"/>
      <c r="F94" s="252">
        <f t="shared" ref="F94" si="36">$K$81/2</f>
        <v>0.05</v>
      </c>
      <c r="G94" s="253"/>
      <c r="H94" s="254"/>
      <c r="I94" s="252">
        <f t="shared" ref="I94" si="37">$K$81/2</f>
        <v>0.05</v>
      </c>
      <c r="J94" s="253"/>
      <c r="K94" s="254"/>
      <c r="L94" s="252">
        <f t="shared" ref="L94" si="38">$K$81/2</f>
        <v>0.05</v>
      </c>
      <c r="M94" s="253"/>
      <c r="N94" s="254"/>
      <c r="O94" s="252">
        <f t="shared" ref="O94" si="39">$K$81/2</f>
        <v>0.05</v>
      </c>
      <c r="P94" s="253"/>
      <c r="Q94" s="254"/>
      <c r="R94" s="252">
        <f t="shared" ref="R94" si="40">$K$81/2</f>
        <v>0.05</v>
      </c>
      <c r="S94" s="253"/>
      <c r="T94" s="254"/>
    </row>
    <row r="95" spans="1:28" ht="30" hidden="1" customHeight="1" x14ac:dyDescent="0.35">
      <c r="A95" s="188" t="s">
        <v>53</v>
      </c>
      <c r="B95" s="188"/>
      <c r="C95" s="252">
        <f>SQRT(SUMSQ(C93:E94))</f>
        <v>0.05</v>
      </c>
      <c r="D95" s="253"/>
      <c r="E95" s="254"/>
      <c r="F95" s="252">
        <f t="shared" ref="F95" si="41">SQRT(SUMSQ(F93:H94))</f>
        <v>0.05</v>
      </c>
      <c r="G95" s="253"/>
      <c r="H95" s="254"/>
      <c r="I95" s="252">
        <f t="shared" ref="I95" si="42">SQRT(SUMSQ(I93:K94))</f>
        <v>0.05</v>
      </c>
      <c r="J95" s="253"/>
      <c r="K95" s="254"/>
      <c r="L95" s="252">
        <f t="shared" ref="L95" si="43">SQRT(SUMSQ(L93:N94))</f>
        <v>0.05</v>
      </c>
      <c r="M95" s="253"/>
      <c r="N95" s="254"/>
      <c r="O95" s="252">
        <f t="shared" ref="O95" si="44">SQRT(SUMSQ(O93:Q94))</f>
        <v>0.05</v>
      </c>
      <c r="P95" s="253"/>
      <c r="Q95" s="254"/>
      <c r="R95" s="252">
        <f t="shared" ref="R95" si="45">SQRT(SUMSQ(R93:T94))</f>
        <v>0.05</v>
      </c>
      <c r="S95" s="253"/>
      <c r="T95" s="254"/>
    </row>
    <row r="96" spans="1:28" ht="30" hidden="1" customHeight="1" x14ac:dyDescent="0.35">
      <c r="A96" s="188" t="s">
        <v>54</v>
      </c>
      <c r="B96" s="188"/>
      <c r="C96" s="219">
        <f>ROUNDUP(C95*2,2)</f>
        <v>0.1</v>
      </c>
      <c r="D96" s="220"/>
      <c r="E96" s="221"/>
      <c r="F96" s="219">
        <f t="shared" ref="F96" si="46">ROUNDUP(F95*2,2)</f>
        <v>0.1</v>
      </c>
      <c r="G96" s="220"/>
      <c r="H96" s="221"/>
      <c r="I96" s="219">
        <f t="shared" ref="I96" si="47">ROUNDUP(I95*2,2)</f>
        <v>0.1</v>
      </c>
      <c r="J96" s="220"/>
      <c r="K96" s="221"/>
      <c r="L96" s="219">
        <f t="shared" ref="L96" si="48">ROUNDUP(L95*2,2)</f>
        <v>0.1</v>
      </c>
      <c r="M96" s="220"/>
      <c r="N96" s="221"/>
      <c r="O96" s="219">
        <f t="shared" ref="O96" si="49">ROUNDUP(O95*2,2)</f>
        <v>0.1</v>
      </c>
      <c r="P96" s="220"/>
      <c r="Q96" s="221"/>
      <c r="R96" s="219">
        <f t="shared" ref="R96" si="50">ROUNDUP(R95*2,2)</f>
        <v>0.1</v>
      </c>
      <c r="S96" s="220"/>
      <c r="T96" s="221"/>
      <c r="W96" s="79" t="s">
        <v>5</v>
      </c>
      <c r="X96" s="188" t="s">
        <v>196</v>
      </c>
      <c r="Y96" s="188"/>
      <c r="Z96" s="188"/>
      <c r="AA96" s="188"/>
      <c r="AB96" s="188"/>
    </row>
    <row r="97" spans="1:29" ht="30" hidden="1" customHeight="1" x14ac:dyDescent="0.35">
      <c r="A97" s="5" t="s">
        <v>151</v>
      </c>
      <c r="I97" s="93" t="s">
        <v>161</v>
      </c>
      <c r="J97" s="37"/>
      <c r="N97" s="6" t="s">
        <v>156</v>
      </c>
      <c r="Q97" s="93" t="s">
        <v>161</v>
      </c>
      <c r="R97" s="37"/>
      <c r="W97" s="79" t="s">
        <v>178</v>
      </c>
      <c r="X97" s="79" t="s">
        <v>179</v>
      </c>
      <c r="Y97" s="79" t="s">
        <v>180</v>
      </c>
      <c r="Z97" s="79" t="s">
        <v>55</v>
      </c>
      <c r="AA97" s="79" t="s">
        <v>181</v>
      </c>
      <c r="AB97" s="79" t="s">
        <v>182</v>
      </c>
    </row>
    <row r="98" spans="1:29" ht="30" hidden="1" customHeight="1" x14ac:dyDescent="0.35">
      <c r="A98" s="180" t="s">
        <v>17</v>
      </c>
      <c r="B98" s="182"/>
      <c r="C98" s="27">
        <f>(10^C99)*(C101/C100)^2.08</f>
        <v>3516757.2461635591</v>
      </c>
      <c r="N98" s="183" t="s">
        <v>126</v>
      </c>
      <c r="O98" s="183"/>
      <c r="P98" s="183"/>
      <c r="Q98" s="84"/>
      <c r="W98" s="79">
        <v>0.3</v>
      </c>
      <c r="X98" s="79">
        <v>2862370</v>
      </c>
      <c r="Y98" s="79">
        <v>3130010</v>
      </c>
      <c r="Z98" s="79">
        <f>X98-Y98</f>
        <v>-267640</v>
      </c>
      <c r="AA98" s="62">
        <f>Z98/X98*100%</f>
        <v>-9.3502936377896639E-2</v>
      </c>
      <c r="AB98" s="43">
        <v>-9.35E-2</v>
      </c>
    </row>
    <row r="99" spans="1:29" ht="30" hidden="1" customHeight="1" x14ac:dyDescent="0.35">
      <c r="A99" s="180" t="s">
        <v>19</v>
      </c>
      <c r="B99" s="182"/>
      <c r="C99" s="84">
        <v>8</v>
      </c>
      <c r="D99" s="2"/>
      <c r="N99" s="183" t="s">
        <v>158</v>
      </c>
      <c r="O99" s="183"/>
      <c r="P99" s="183"/>
      <c r="Q99" s="84">
        <v>0.5</v>
      </c>
      <c r="R99" s="183" t="s">
        <v>96</v>
      </c>
      <c r="S99" s="183"/>
      <c r="T99" s="30" t="str">
        <f>IF(Q98="","Không đánh giá",IF(Q102&lt;=Q98,"Đạt","Không đạt"))</f>
        <v>Không đánh giá</v>
      </c>
      <c r="W99" s="79">
        <v>0.5</v>
      </c>
      <c r="X99" s="79">
        <v>226150</v>
      </c>
      <c r="Y99" s="79">
        <v>244240</v>
      </c>
      <c r="Z99" s="79">
        <f t="shared" ref="Z99:Z102" si="51">X99-Y99</f>
        <v>-18090</v>
      </c>
      <c r="AA99" s="62">
        <f t="shared" ref="AA99:AA102" si="52">Z99/X99*100%</f>
        <v>-7.9991156312182177E-2</v>
      </c>
      <c r="AB99" s="43">
        <v>-0.08</v>
      </c>
    </row>
    <row r="100" spans="1:29" ht="30" hidden="1" customHeight="1" x14ac:dyDescent="0.35">
      <c r="A100" s="180" t="s">
        <v>16</v>
      </c>
      <c r="B100" s="182"/>
      <c r="C100" s="84">
        <v>0.5</v>
      </c>
      <c r="D100" s="2"/>
      <c r="N100" s="230" t="s">
        <v>101</v>
      </c>
      <c r="O100" s="231"/>
      <c r="P100" s="232"/>
      <c r="Q100" s="84">
        <v>0</v>
      </c>
      <c r="R100" s="188" t="s">
        <v>123</v>
      </c>
      <c r="S100" s="188"/>
      <c r="T100" s="25">
        <v>15</v>
      </c>
      <c r="W100" s="79">
        <v>1</v>
      </c>
      <c r="X100" s="79">
        <v>19190</v>
      </c>
      <c r="Y100" s="79">
        <v>17284</v>
      </c>
      <c r="Z100" s="79">
        <f t="shared" si="51"/>
        <v>1906</v>
      </c>
      <c r="AA100" s="62">
        <f t="shared" si="52"/>
        <v>9.9322563835330904E-2</v>
      </c>
      <c r="AB100" s="43">
        <v>9.9299999999999999E-2</v>
      </c>
    </row>
    <row r="101" spans="1:29" ht="30" hidden="1" customHeight="1" x14ac:dyDescent="0.35">
      <c r="A101" s="180" t="s">
        <v>18</v>
      </c>
      <c r="B101" s="182"/>
      <c r="C101" s="79">
        <v>0.1</v>
      </c>
      <c r="D101" s="2"/>
      <c r="N101" s="230" t="s">
        <v>100</v>
      </c>
      <c r="O101" s="231"/>
      <c r="P101" s="232"/>
      <c r="Q101" s="84">
        <v>55</v>
      </c>
      <c r="R101" s="197" t="s">
        <v>159</v>
      </c>
      <c r="S101" s="197"/>
      <c r="T101" s="25">
        <v>2544</v>
      </c>
      <c r="W101" s="79">
        <v>2</v>
      </c>
      <c r="X101" s="79">
        <v>4890</v>
      </c>
      <c r="Y101" s="79">
        <v>4630</v>
      </c>
      <c r="Z101" s="79">
        <f t="shared" si="51"/>
        <v>260</v>
      </c>
      <c r="AA101" s="62">
        <f t="shared" si="52"/>
        <v>5.3169734151329244E-2</v>
      </c>
      <c r="AB101" s="43">
        <v>5.3200000000000004E-2</v>
      </c>
    </row>
    <row r="102" spans="1:29" ht="30" hidden="1" customHeight="1" x14ac:dyDescent="0.35">
      <c r="A102" s="180" t="str">
        <f>A2</f>
        <v>Kích thước phòng sạch</v>
      </c>
      <c r="B102" s="182"/>
      <c r="C102" s="79" t="s">
        <v>21</v>
      </c>
      <c r="D102" s="80" t="s">
        <v>20</v>
      </c>
      <c r="E102" s="79" t="s">
        <v>119</v>
      </c>
      <c r="F102" s="79" t="s">
        <v>22</v>
      </c>
      <c r="G102" s="81" t="s">
        <v>120</v>
      </c>
      <c r="H102" s="180" t="s">
        <v>79</v>
      </c>
      <c r="I102" s="182"/>
      <c r="J102" s="61" t="e">
        <f>20/J103*1000</f>
        <v>#REF!</v>
      </c>
      <c r="N102" s="230" t="s">
        <v>99</v>
      </c>
      <c r="O102" s="231"/>
      <c r="P102" s="232"/>
      <c r="Q102" s="19">
        <f>Q101-Q100</f>
        <v>55</v>
      </c>
      <c r="R102" s="188" t="s">
        <v>124</v>
      </c>
      <c r="S102" s="188"/>
      <c r="T102" s="25">
        <v>24</v>
      </c>
      <c r="W102" s="79">
        <v>5</v>
      </c>
      <c r="X102" s="79">
        <v>610</v>
      </c>
      <c r="Y102" s="79">
        <v>630</v>
      </c>
      <c r="Z102" s="79">
        <f t="shared" si="51"/>
        <v>-20</v>
      </c>
      <c r="AA102" s="62">
        <f t="shared" si="52"/>
        <v>-3.2786885245901641E-2</v>
      </c>
      <c r="AB102" s="43">
        <v>-3.2799999999999996E-2</v>
      </c>
    </row>
    <row r="103" spans="1:29" ht="30" hidden="1" customHeight="1" x14ac:dyDescent="0.35">
      <c r="A103" s="14" t="s">
        <v>78</v>
      </c>
      <c r="B103" s="85">
        <f>C100</f>
        <v>0.5</v>
      </c>
      <c r="C103" s="28">
        <f>C3</f>
        <v>3.05</v>
      </c>
      <c r="D103" s="28">
        <f>D3</f>
        <v>2.85</v>
      </c>
      <c r="E103" s="2">
        <f>C103*D103</f>
        <v>8.692499999999999</v>
      </c>
      <c r="F103" s="19">
        <f>ROUND(SQRT(E103),0)</f>
        <v>3</v>
      </c>
      <c r="G103" s="34">
        <f>E103/F103</f>
        <v>2.8974999999999995</v>
      </c>
      <c r="H103" s="180" t="s">
        <v>77</v>
      </c>
      <c r="I103" s="182"/>
      <c r="J103" s="25" t="e">
        <f>#REF!</f>
        <v>#REF!</v>
      </c>
    </row>
    <row r="104" spans="1:29" ht="30" hidden="1" customHeight="1" x14ac:dyDescent="0.35">
      <c r="A104" s="188" t="s">
        <v>183</v>
      </c>
      <c r="B104" s="188"/>
      <c r="C104" s="41" t="str">
        <f t="array" ref="C104">IF(C108="","",VLOOKUP(INDEX($W$98:$W$102,MATCH(MIN(ABS($W$98:$W$102-$C$100)),ABS($W$98:$W$102-$C$100),0)),$W$98:$AB$102,5,0))</f>
        <v/>
      </c>
      <c r="D104" s="41" t="str">
        <f t="array" ref="D104">IF(D108="","",VLOOKUP(INDEX($W$98:$W$102,MATCH(MIN(ABS($W$98:$W$102-$C$100)),ABS($W$98:$W$102-$C$100),0)),$W$98:$AB$102,5,0))</f>
        <v/>
      </c>
      <c r="E104" s="41" t="str">
        <f t="array" ref="E104">IF(E108="","",VLOOKUP(INDEX($W$98:$W$102,MATCH(MIN(ABS($W$98:$W$102-$C$100)),ABS($W$98:$W$102-$C$100),0)),$W$98:$AB$102,5,0))</f>
        <v/>
      </c>
      <c r="F104" s="41" t="str">
        <f t="array" ref="F104">IF(F108="","",VLOOKUP(INDEX($W$98:$W$102,MATCH(MIN(ABS($W$98:$W$102-$C$100)),ABS($W$98:$W$102-$C$100),0)),$W$98:$AB$102,5,0))</f>
        <v/>
      </c>
      <c r="G104" s="41" t="str">
        <f t="array" ref="G104">IF(G108="","",VLOOKUP(INDEX($W$98:$W$102,MATCH(MIN(ABS($W$98:$W$102-$C$100)),ABS($W$98:$W$102-$C$100),0)),$W$98:$AB$102,5,0))</f>
        <v/>
      </c>
      <c r="H104" s="41" t="str">
        <f t="array" ref="H104">IF(H108="","",VLOOKUP(INDEX($W$98:$W$102,MATCH(MIN(ABS($W$98:$W$102-$C$100)),ABS($W$98:$W$102-$C$100),0)),$W$98:$AB$102,5,0))</f>
        <v/>
      </c>
      <c r="I104" s="41" t="str">
        <f t="array" ref="I104">IF(I108="","",VLOOKUP(INDEX($W$98:$W$102,MATCH(MIN(ABS($W$98:$W$102-$C$100)),ABS($W$98:$W$102-$C$100),0)),$W$98:$AB$102,5,0))</f>
        <v/>
      </c>
      <c r="J104" s="41" t="str">
        <f t="array" ref="J104">IF(J108="","",VLOOKUP(INDEX($W$98:$W$102,MATCH(MIN(ABS($W$98:$W$102-$C$100)),ABS($W$98:$W$102-$C$100),0)),$W$98:$AB$102,5,0))</f>
        <v/>
      </c>
      <c r="K104" s="41" t="str">
        <f t="array" ref="K104">IF(K108="","",VLOOKUP(INDEX($W$98:$W$102,MATCH(MIN(ABS($W$98:$W$102-$C$100)),ABS($W$98:$W$102-$C$100),0)),$W$98:$AB$102,5,0))</f>
        <v/>
      </c>
      <c r="L104" s="41" t="str">
        <f t="array" ref="L104">IF(L108="","",VLOOKUP(INDEX($W$98:$W$102,MATCH(MIN(ABS($W$98:$W$102-$C$100)),ABS($W$98:$W$102-$C$100),0)),$W$98:$AB$102,5,0))</f>
        <v/>
      </c>
      <c r="M104" s="41" t="str">
        <f t="array" ref="M104">IF(M108="","",VLOOKUP(INDEX($W$98:$W$102,MATCH(MIN(ABS($W$98:$W$102-$C$100)),ABS($W$98:$W$102-$C$100),0)),$W$98:$AB$102,5,0))</f>
        <v/>
      </c>
      <c r="N104" s="41" t="str">
        <f t="array" ref="N104">IF(N108="","",VLOOKUP(INDEX($W$98:$W$102,MATCH(MIN(ABS($W$98:$W$102-$C$100)),ABS($W$98:$W$102-$C$100),0)),$W$98:$AB$102,5,0))</f>
        <v/>
      </c>
      <c r="O104" s="41" t="str">
        <f t="array" ref="O104">IF(O108="","",VLOOKUP(INDEX($W$98:$W$102,MATCH(MIN(ABS($W$98:$W$102-$C$100)),ABS($W$98:$W$102-$C$100),0)),$W$98:$AB$102,5,0))</f>
        <v/>
      </c>
      <c r="P104" s="41" t="str">
        <f t="array" ref="P104">IF(P108="","",VLOOKUP(INDEX($W$98:$W$102,MATCH(MIN(ABS($W$98:$W$102-$C$100)),ABS($W$98:$W$102-$C$100),0)),$W$98:$AB$102,5,0))</f>
        <v/>
      </c>
      <c r="Q104" s="41" t="str">
        <f t="array" ref="Q104">IF(Q108="","",VLOOKUP(INDEX($W$98:$W$102,MATCH(MIN(ABS($W$98:$W$102-$C$100)),ABS($W$98:$W$102-$C$100),0)),$W$98:$AB$102,5,0))</f>
        <v/>
      </c>
      <c r="R104" s="41" t="str">
        <f t="array" ref="R104">IF(R108="","",VLOOKUP(INDEX($W$98:$W$102,MATCH(MIN(ABS($W$98:$W$102-$C$100)),ABS($W$98:$W$102-$C$100),0)),$W$98:$AB$102,5,0))</f>
        <v/>
      </c>
      <c r="S104" s="41" t="str">
        <f t="array" ref="S104">IF(S108="","",VLOOKUP(INDEX($W$98:$W$102,MATCH(MIN(ABS($W$98:$W$102-$C$100)),ABS($W$98:$W$102-$C$100),0)),$W$98:$AB$102,5,0))</f>
        <v/>
      </c>
      <c r="T104" s="41" t="str">
        <f t="array" ref="T104">IF(T108="","",VLOOKUP(INDEX($W$98:$W$102,MATCH(MIN(ABS($W$98:$W$102-$C$100)),ABS($W$98:$W$102-$C$100),0)),$W$98:$AB$102,5,0))</f>
        <v/>
      </c>
      <c r="W104" s="183" t="s">
        <v>126</v>
      </c>
      <c r="X104" s="183"/>
      <c r="Y104" s="183"/>
      <c r="Z104" s="84"/>
    </row>
    <row r="105" spans="1:29" ht="30" hidden="1" customHeight="1" x14ac:dyDescent="0.35">
      <c r="A105" s="188" t="s">
        <v>141</v>
      </c>
      <c r="B105" s="188"/>
      <c r="C105" s="256">
        <v>0.1</v>
      </c>
      <c r="D105" s="257"/>
      <c r="E105" s="257"/>
      <c r="F105" s="257"/>
      <c r="G105" s="257"/>
      <c r="H105" s="257"/>
      <c r="I105" s="257"/>
      <c r="J105" s="257"/>
      <c r="K105" s="257"/>
      <c r="L105" s="257"/>
      <c r="M105" s="257"/>
      <c r="N105" s="257"/>
      <c r="O105" s="257"/>
      <c r="P105" s="257"/>
      <c r="Q105" s="257"/>
      <c r="R105" s="257"/>
      <c r="S105" s="257"/>
      <c r="T105" s="258"/>
      <c r="W105" s="183" t="s">
        <v>158</v>
      </c>
      <c r="X105" s="183"/>
      <c r="Y105" s="183"/>
      <c r="Z105" s="84">
        <v>5</v>
      </c>
      <c r="AA105" s="183" t="s">
        <v>96</v>
      </c>
      <c r="AB105" s="183"/>
      <c r="AC105" s="30" t="str">
        <f>IF(Z104="","Không đánh giá",IF(Z108&lt;=Z104,"Đạt","Không đạt"))</f>
        <v>Không đánh giá</v>
      </c>
    </row>
    <row r="106" spans="1:29" ht="30" hidden="1" customHeight="1" x14ac:dyDescent="0.35">
      <c r="A106" s="188" t="s">
        <v>38</v>
      </c>
      <c r="B106" s="197" t="s">
        <v>76</v>
      </c>
      <c r="C106" s="222" t="s">
        <v>37</v>
      </c>
      <c r="D106" s="223"/>
      <c r="E106" s="223"/>
      <c r="F106" s="223"/>
      <c r="G106" s="223"/>
      <c r="H106" s="223"/>
      <c r="I106" s="223"/>
      <c r="J106" s="223"/>
      <c r="K106" s="223"/>
      <c r="L106" s="223"/>
      <c r="M106" s="223"/>
      <c r="N106" s="223"/>
      <c r="O106" s="223"/>
      <c r="P106" s="223"/>
      <c r="Q106" s="223"/>
      <c r="R106" s="223"/>
      <c r="S106" s="223"/>
      <c r="T106" s="223"/>
      <c r="W106" s="230" t="s">
        <v>101</v>
      </c>
      <c r="X106" s="231"/>
      <c r="Y106" s="232"/>
      <c r="Z106" s="84">
        <v>0</v>
      </c>
      <c r="AA106" s="188" t="s">
        <v>123</v>
      </c>
      <c r="AB106" s="188"/>
      <c r="AC106" s="25">
        <v>0</v>
      </c>
    </row>
    <row r="107" spans="1:29" ht="30" hidden="1" customHeight="1" x14ac:dyDescent="0.35">
      <c r="A107" s="188"/>
      <c r="B107" s="197"/>
      <c r="C107" s="79" t="s">
        <v>27</v>
      </c>
      <c r="D107" s="79" t="s">
        <v>28</v>
      </c>
      <c r="E107" s="79" t="s">
        <v>29</v>
      </c>
      <c r="F107" s="79" t="s">
        <v>30</v>
      </c>
      <c r="G107" s="79" t="s">
        <v>31</v>
      </c>
      <c r="H107" s="79" t="s">
        <v>32</v>
      </c>
      <c r="I107" s="79" t="s">
        <v>33</v>
      </c>
      <c r="J107" s="79" t="s">
        <v>34</v>
      </c>
      <c r="K107" s="79" t="s">
        <v>35</v>
      </c>
      <c r="L107" s="79" t="s">
        <v>36</v>
      </c>
      <c r="M107" s="79" t="s">
        <v>40</v>
      </c>
      <c r="N107" s="79" t="s">
        <v>41</v>
      </c>
      <c r="O107" s="79" t="s">
        <v>42</v>
      </c>
      <c r="P107" s="79" t="s">
        <v>43</v>
      </c>
      <c r="Q107" s="79" t="s">
        <v>44</v>
      </c>
      <c r="R107" s="79" t="s">
        <v>45</v>
      </c>
      <c r="S107" s="79" t="s">
        <v>46</v>
      </c>
      <c r="T107" s="79" t="s">
        <v>47</v>
      </c>
      <c r="W107" s="230" t="s">
        <v>100</v>
      </c>
      <c r="X107" s="231"/>
      <c r="Y107" s="232"/>
      <c r="Z107" s="84">
        <v>55</v>
      </c>
      <c r="AA107" s="197" t="s">
        <v>159</v>
      </c>
      <c r="AB107" s="197"/>
      <c r="AC107" s="25">
        <v>542</v>
      </c>
    </row>
    <row r="108" spans="1:29" ht="30" hidden="1" customHeight="1" x14ac:dyDescent="0.35">
      <c r="A108" s="79" t="s">
        <v>24</v>
      </c>
      <c r="B108" s="259" t="e">
        <f>J103</f>
        <v>#REF!</v>
      </c>
      <c r="C108" s="13"/>
      <c r="D108" s="13"/>
      <c r="E108" s="13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10"/>
      <c r="V108" s="11"/>
      <c r="W108" s="230" t="s">
        <v>99</v>
      </c>
      <c r="X108" s="231"/>
      <c r="Y108" s="232"/>
      <c r="Z108" s="19">
        <f>Z107-Z106</f>
        <v>55</v>
      </c>
      <c r="AA108" s="188" t="s">
        <v>124</v>
      </c>
      <c r="AB108" s="188"/>
      <c r="AC108" s="25">
        <v>0</v>
      </c>
    </row>
    <row r="109" spans="1:29" ht="30" hidden="1" customHeight="1" x14ac:dyDescent="0.35">
      <c r="A109" s="79" t="s">
        <v>25</v>
      </c>
      <c r="B109" s="260"/>
      <c r="C109" s="13"/>
      <c r="D109" s="13"/>
      <c r="E109" s="13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</row>
    <row r="110" spans="1:29" ht="30" hidden="1" customHeight="1" x14ac:dyDescent="0.35">
      <c r="A110" s="79" t="s">
        <v>26</v>
      </c>
      <c r="B110" s="261"/>
      <c r="C110" s="13"/>
      <c r="D110" s="13"/>
      <c r="E110" s="13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</row>
    <row r="111" spans="1:29" ht="30" hidden="1" customHeight="1" x14ac:dyDescent="0.35">
      <c r="A111" s="188" t="s">
        <v>121</v>
      </c>
      <c r="B111" s="188"/>
      <c r="C111" s="67" t="str">
        <f>IF(C108="","",AVERAGE(C108:C110))</f>
        <v/>
      </c>
      <c r="D111" s="67" t="str">
        <f t="shared" ref="D111:T111" si="53">IF(D108="","",AVERAGE(D108:D110))</f>
        <v/>
      </c>
      <c r="E111" s="67" t="str">
        <f t="shared" si="53"/>
        <v/>
      </c>
      <c r="F111" s="67" t="str">
        <f t="shared" si="53"/>
        <v/>
      </c>
      <c r="G111" s="67" t="str">
        <f t="shared" si="53"/>
        <v/>
      </c>
      <c r="H111" s="67" t="str">
        <f t="shared" si="53"/>
        <v/>
      </c>
      <c r="I111" s="67" t="str">
        <f t="shared" si="53"/>
        <v/>
      </c>
      <c r="J111" s="67" t="str">
        <f t="shared" si="53"/>
        <v/>
      </c>
      <c r="K111" s="67" t="str">
        <f t="shared" si="53"/>
        <v/>
      </c>
      <c r="L111" s="67" t="str">
        <f t="shared" si="53"/>
        <v/>
      </c>
      <c r="M111" s="67" t="str">
        <f t="shared" si="53"/>
        <v/>
      </c>
      <c r="N111" s="67" t="str">
        <f t="shared" si="53"/>
        <v/>
      </c>
      <c r="O111" s="67" t="str">
        <f t="shared" si="53"/>
        <v/>
      </c>
      <c r="P111" s="67" t="str">
        <f t="shared" si="53"/>
        <v/>
      </c>
      <c r="Q111" s="67" t="str">
        <f t="shared" si="53"/>
        <v/>
      </c>
      <c r="R111" s="67" t="str">
        <f t="shared" si="53"/>
        <v/>
      </c>
      <c r="S111" s="67" t="str">
        <f t="shared" si="53"/>
        <v/>
      </c>
      <c r="T111" s="67" t="str">
        <f t="shared" si="53"/>
        <v/>
      </c>
    </row>
    <row r="112" spans="1:29" ht="30" hidden="1" customHeight="1" x14ac:dyDescent="0.35">
      <c r="A112" s="188" t="s">
        <v>204</v>
      </c>
      <c r="B112" s="188"/>
      <c r="C112" s="74" t="str">
        <f>IF(C108="","",C111+C111*C104)</f>
        <v/>
      </c>
      <c r="D112" s="74" t="str">
        <f t="shared" ref="D112:T112" si="54">IF(D108="","",D111+D111*D104)</f>
        <v/>
      </c>
      <c r="E112" s="74" t="str">
        <f t="shared" si="54"/>
        <v/>
      </c>
      <c r="F112" s="60" t="str">
        <f t="shared" si="54"/>
        <v/>
      </c>
      <c r="G112" s="60" t="str">
        <f t="shared" si="54"/>
        <v/>
      </c>
      <c r="H112" s="60" t="str">
        <f t="shared" si="54"/>
        <v/>
      </c>
      <c r="I112" s="60" t="str">
        <f t="shared" si="54"/>
        <v/>
      </c>
      <c r="J112" s="60" t="str">
        <f t="shared" si="54"/>
        <v/>
      </c>
      <c r="K112" s="60" t="str">
        <f t="shared" si="54"/>
        <v/>
      </c>
      <c r="L112" s="60" t="str">
        <f t="shared" si="54"/>
        <v/>
      </c>
      <c r="M112" s="60" t="str">
        <f t="shared" si="54"/>
        <v/>
      </c>
      <c r="N112" s="60" t="str">
        <f t="shared" si="54"/>
        <v/>
      </c>
      <c r="O112" s="60" t="str">
        <f t="shared" si="54"/>
        <v/>
      </c>
      <c r="P112" s="60" t="str">
        <f t="shared" si="54"/>
        <v/>
      </c>
      <c r="Q112" s="60" t="str">
        <f t="shared" si="54"/>
        <v/>
      </c>
      <c r="R112" s="60" t="str">
        <f t="shared" si="54"/>
        <v/>
      </c>
      <c r="S112" s="60" t="str">
        <f t="shared" si="54"/>
        <v/>
      </c>
      <c r="T112" s="60" t="str">
        <f t="shared" si="54"/>
        <v/>
      </c>
      <c r="U112" s="10"/>
      <c r="V112" s="11"/>
    </row>
    <row r="113" spans="1:48" ht="30" hidden="1" customHeight="1" x14ac:dyDescent="0.35">
      <c r="A113" s="180" t="s">
        <v>205</v>
      </c>
      <c r="B113" s="182"/>
      <c r="C113" s="63" t="str">
        <f>IF(C108="","",STDEV(C108:C110)/C112)</f>
        <v/>
      </c>
      <c r="D113" s="63" t="str">
        <f t="shared" ref="D113:T113" si="55">IF(D108="","",STDEV(D108:D110)/D112)</f>
        <v/>
      </c>
      <c r="E113" s="63" t="str">
        <f t="shared" si="55"/>
        <v/>
      </c>
      <c r="F113" s="63" t="str">
        <f t="shared" si="55"/>
        <v/>
      </c>
      <c r="G113" s="63" t="str">
        <f t="shared" si="55"/>
        <v/>
      </c>
      <c r="H113" s="63" t="str">
        <f t="shared" si="55"/>
        <v/>
      </c>
      <c r="I113" s="63" t="str">
        <f t="shared" si="55"/>
        <v/>
      </c>
      <c r="J113" s="63" t="str">
        <f t="shared" si="55"/>
        <v/>
      </c>
      <c r="K113" s="63" t="str">
        <f t="shared" si="55"/>
        <v/>
      </c>
      <c r="L113" s="63" t="str">
        <f t="shared" si="55"/>
        <v/>
      </c>
      <c r="M113" s="63" t="str">
        <f t="shared" si="55"/>
        <v/>
      </c>
      <c r="N113" s="63" t="str">
        <f t="shared" si="55"/>
        <v/>
      </c>
      <c r="O113" s="63" t="str">
        <f t="shared" si="55"/>
        <v/>
      </c>
      <c r="P113" s="63" t="str">
        <f t="shared" si="55"/>
        <v/>
      </c>
      <c r="Q113" s="63" t="str">
        <f t="shared" si="55"/>
        <v/>
      </c>
      <c r="R113" s="63" t="str">
        <f t="shared" si="55"/>
        <v/>
      </c>
      <c r="S113" s="63" t="str">
        <f t="shared" si="55"/>
        <v/>
      </c>
      <c r="T113" s="63" t="str">
        <f t="shared" si="55"/>
        <v/>
      </c>
      <c r="U113" s="10"/>
      <c r="V113" s="11"/>
    </row>
    <row r="114" spans="1:48" ht="30" hidden="1" customHeight="1" x14ac:dyDescent="0.35">
      <c r="A114" s="180" t="s">
        <v>122</v>
      </c>
      <c r="B114" s="182"/>
      <c r="C114" s="266" t="str">
        <f>IF(C112="","",ROUNDUP(AVERAGE(C112:T112),0))</f>
        <v/>
      </c>
      <c r="D114" s="267"/>
      <c r="E114" s="267"/>
      <c r="F114" s="267"/>
      <c r="G114" s="267"/>
      <c r="H114" s="267"/>
      <c r="I114" s="267"/>
      <c r="J114" s="267"/>
      <c r="K114" s="267"/>
      <c r="L114" s="267"/>
      <c r="M114" s="267"/>
      <c r="N114" s="267"/>
      <c r="O114" s="267"/>
      <c r="P114" s="267"/>
      <c r="Q114" s="267"/>
      <c r="R114" s="267"/>
      <c r="S114" s="267"/>
      <c r="T114" s="268"/>
      <c r="U114" s="10"/>
      <c r="V114" s="11"/>
    </row>
    <row r="115" spans="1:48" ht="30" hidden="1" customHeight="1" x14ac:dyDescent="0.35">
      <c r="A115" s="188" t="s">
        <v>13</v>
      </c>
      <c r="B115" s="188"/>
      <c r="C115" s="269" t="e">
        <f>IF(B108="","Không đánh giá",IF(C114&lt;=B108,"Đạt","Không đạt"))</f>
        <v>#REF!</v>
      </c>
      <c r="D115" s="269"/>
      <c r="E115" s="269"/>
      <c r="F115" s="269"/>
      <c r="G115" s="269"/>
      <c r="H115" s="269"/>
      <c r="I115" s="269"/>
      <c r="J115" s="269"/>
      <c r="K115" s="269"/>
      <c r="L115" s="269"/>
      <c r="M115" s="269"/>
      <c r="N115" s="269"/>
      <c r="O115" s="269"/>
      <c r="P115" s="269"/>
      <c r="Q115" s="269"/>
      <c r="R115" s="269"/>
      <c r="S115" s="269"/>
      <c r="T115" s="269"/>
      <c r="U115" s="7"/>
      <c r="V115" s="7"/>
    </row>
    <row r="116" spans="1:48" s="75" customFormat="1" ht="30" hidden="1" customHeight="1" x14ac:dyDescent="0.35">
      <c r="A116" s="255" t="s">
        <v>189</v>
      </c>
      <c r="B116" s="255"/>
      <c r="C116" s="262" t="e">
        <f>MAX(C113:T113)/SQRT(COUNT(C108:C110))</f>
        <v>#DIV/0!</v>
      </c>
      <c r="D116" s="262"/>
      <c r="E116" s="262"/>
      <c r="F116" s="262"/>
      <c r="G116" s="262"/>
      <c r="H116" s="262"/>
      <c r="I116" s="262"/>
      <c r="J116" s="262"/>
      <c r="K116" s="262"/>
      <c r="L116" s="262"/>
      <c r="M116" s="262"/>
      <c r="N116" s="262"/>
      <c r="O116" s="262"/>
      <c r="P116" s="262"/>
      <c r="Q116" s="262"/>
      <c r="R116" s="262"/>
      <c r="S116" s="262"/>
      <c r="T116" s="262"/>
    </row>
    <row r="117" spans="1:48" ht="30" hidden="1" customHeight="1" x14ac:dyDescent="0.35">
      <c r="A117" s="188" t="s">
        <v>195</v>
      </c>
      <c r="B117" s="188"/>
      <c r="C117" s="263">
        <f>C105/2</f>
        <v>0.05</v>
      </c>
      <c r="D117" s="264"/>
      <c r="E117" s="264"/>
      <c r="F117" s="264"/>
      <c r="G117" s="264"/>
      <c r="H117" s="264"/>
      <c r="I117" s="264"/>
      <c r="J117" s="264"/>
      <c r="K117" s="264"/>
      <c r="L117" s="264"/>
      <c r="M117" s="264"/>
      <c r="N117" s="264"/>
      <c r="O117" s="264"/>
      <c r="P117" s="264"/>
      <c r="Q117" s="264"/>
      <c r="R117" s="264"/>
      <c r="S117" s="264"/>
      <c r="T117" s="265"/>
    </row>
    <row r="118" spans="1:48" ht="30" hidden="1" customHeight="1" x14ac:dyDescent="0.35">
      <c r="A118" s="188" t="s">
        <v>75</v>
      </c>
      <c r="B118" s="188"/>
      <c r="C118" s="263" t="e">
        <f>SQRT(SUMSQ(C116:T117))</f>
        <v>#DIV/0!</v>
      </c>
      <c r="D118" s="263"/>
      <c r="E118" s="263"/>
      <c r="F118" s="263"/>
      <c r="G118" s="263"/>
      <c r="H118" s="263"/>
      <c r="I118" s="263"/>
      <c r="J118" s="263"/>
      <c r="K118" s="263"/>
      <c r="L118" s="263"/>
      <c r="M118" s="263"/>
      <c r="N118" s="263"/>
      <c r="O118" s="263"/>
      <c r="P118" s="263"/>
      <c r="Q118" s="263"/>
      <c r="R118" s="263"/>
      <c r="S118" s="263"/>
      <c r="T118" s="263"/>
    </row>
    <row r="119" spans="1:48" ht="30" hidden="1" customHeight="1" x14ac:dyDescent="0.35">
      <c r="A119" s="188" t="s">
        <v>74</v>
      </c>
      <c r="B119" s="188"/>
      <c r="C119" s="270" t="e">
        <f>ROUNDUP(C118*2,3)</f>
        <v>#DIV/0!</v>
      </c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70"/>
      <c r="O119" s="270"/>
      <c r="P119" s="270"/>
      <c r="Q119" s="270"/>
      <c r="R119" s="270"/>
      <c r="S119" s="270"/>
      <c r="T119" s="270"/>
    </row>
    <row r="120" spans="1:48" ht="30" hidden="1" customHeight="1" x14ac:dyDescent="0.35">
      <c r="A120" s="5" t="s">
        <v>152</v>
      </c>
      <c r="F120" s="93" t="s">
        <v>161</v>
      </c>
      <c r="G120" s="37"/>
      <c r="W120" s="79" t="s">
        <v>160</v>
      </c>
      <c r="X120" s="188" t="s">
        <v>197</v>
      </c>
      <c r="Y120" s="188"/>
      <c r="Z120" s="188"/>
      <c r="AA120" s="188"/>
      <c r="AB120" s="188"/>
      <c r="AC120" s="188"/>
      <c r="AD120" s="188"/>
      <c r="AE120" s="188"/>
      <c r="AF120" s="188"/>
      <c r="AG120" s="188"/>
      <c r="AH120" s="188"/>
      <c r="AI120" s="188"/>
      <c r="AJ120" s="188"/>
    </row>
    <row r="121" spans="1:48" ht="30" hidden="1" customHeight="1" x14ac:dyDescent="0.35">
      <c r="A121" s="184" t="str">
        <f>A2</f>
        <v>Kích thước phòng sạch</v>
      </c>
      <c r="B121" s="185"/>
      <c r="C121" s="79" t="s">
        <v>21</v>
      </c>
      <c r="D121" s="79" t="s">
        <v>20</v>
      </c>
      <c r="E121" s="79" t="s">
        <v>104</v>
      </c>
      <c r="F121" s="79" t="s">
        <v>39</v>
      </c>
      <c r="G121" s="81" t="s">
        <v>120</v>
      </c>
      <c r="H121" s="81" t="s">
        <v>125</v>
      </c>
      <c r="I121" s="180" t="s">
        <v>135</v>
      </c>
      <c r="J121" s="182"/>
      <c r="K121" s="216" t="s">
        <v>134</v>
      </c>
      <c r="L121" s="218"/>
      <c r="W121" s="79" t="s">
        <v>184</v>
      </c>
      <c r="X121" s="33">
        <v>49.61</v>
      </c>
      <c r="Y121" s="33">
        <v>70.94</v>
      </c>
      <c r="Z121" s="33">
        <v>97.94</v>
      </c>
      <c r="AA121" s="33">
        <v>172.2</v>
      </c>
      <c r="AB121" s="42">
        <v>206</v>
      </c>
      <c r="AC121" s="42">
        <v>277</v>
      </c>
      <c r="AD121" s="42">
        <v>503</v>
      </c>
      <c r="AE121" s="42">
        <v>552</v>
      </c>
      <c r="AF121" s="42">
        <v>1015</v>
      </c>
      <c r="AG121" s="42">
        <v>1186</v>
      </c>
      <c r="AH121" s="42">
        <v>2018</v>
      </c>
      <c r="AI121" s="42">
        <v>2328</v>
      </c>
      <c r="AJ121" s="42">
        <v>4604</v>
      </c>
    </row>
    <row r="122" spans="1:48" ht="30" hidden="1" customHeight="1" x14ac:dyDescent="0.35">
      <c r="A122" s="186"/>
      <c r="B122" s="187"/>
      <c r="C122" s="31">
        <f>C3</f>
        <v>3.05</v>
      </c>
      <c r="D122" s="31">
        <f>D3</f>
        <v>2.85</v>
      </c>
      <c r="E122" s="16">
        <f>C122*D122</f>
        <v>8.692499999999999</v>
      </c>
      <c r="F122" s="84">
        <v>15</v>
      </c>
      <c r="G122" s="84">
        <v>0.6</v>
      </c>
      <c r="H122" s="84">
        <v>760</v>
      </c>
      <c r="W122" s="79" t="s">
        <v>185</v>
      </c>
      <c r="X122" s="27">
        <v>50.1</v>
      </c>
      <c r="Y122" s="27">
        <v>70.5</v>
      </c>
      <c r="Z122" s="27">
        <v>98.1</v>
      </c>
      <c r="AA122" s="27">
        <v>173.3</v>
      </c>
      <c r="AB122" s="42">
        <v>208</v>
      </c>
      <c r="AC122" s="42">
        <v>280</v>
      </c>
      <c r="AD122" s="42">
        <v>507</v>
      </c>
      <c r="AE122" s="42">
        <v>556</v>
      </c>
      <c r="AF122" s="42">
        <v>1023</v>
      </c>
      <c r="AG122" s="42">
        <v>1195</v>
      </c>
      <c r="AH122" s="42">
        <v>2037</v>
      </c>
      <c r="AI122" s="42">
        <v>2350</v>
      </c>
      <c r="AJ122" s="42">
        <v>4620</v>
      </c>
    </row>
    <row r="123" spans="1:48" ht="30" hidden="1" customHeight="1" x14ac:dyDescent="0.35">
      <c r="A123" s="188" t="s">
        <v>55</v>
      </c>
      <c r="B123" s="188"/>
      <c r="C123" s="26" t="str">
        <f t="array" ref="C123">IF(C127="","",HLOOKUP(INDEX($X$121:$AJ$121,MATCH(MIN(ABS($X$121:$AJ$121-AVERAGE(C127:C129))),ABS($X$121:$AJ$121-AVERAGE(C127:C129)),0)),$X$121:$AJ$124,3,0))</f>
        <v/>
      </c>
      <c r="D123" s="26" t="str">
        <f t="array" ref="D123">IF(D127="","",HLOOKUP(INDEX($X$121:$AJ$121,MATCH(MIN(ABS($X$121:$AJ$121-AVERAGE(D127:D129))),ABS($X$121:$AJ$121-AVERAGE(D127:D129)),0)),$X$121:$AJ$124,3,0))</f>
        <v/>
      </c>
      <c r="E123" s="26" t="str">
        <f t="array" ref="E123">IF(E127="","",HLOOKUP(INDEX($X$121:$AJ$121,MATCH(MIN(ABS($X$121:$AJ$121-AVERAGE(E127:E129))),ABS($X$121:$AJ$121-AVERAGE(E127:E129)),0)),$X$121:$AJ$124,3,0))</f>
        <v/>
      </c>
      <c r="F123" s="26" t="str">
        <f t="array" ref="F123">IF(F127="","",HLOOKUP(INDEX($X$121:$AJ$121,MATCH(MIN(ABS($X$121:$AJ$121-AVERAGE(F127:F129))),ABS($X$121:$AJ$121-AVERAGE(F127:F129)),0)),$X$121:$AJ$124,3,0))</f>
        <v/>
      </c>
      <c r="G123" s="26" t="str">
        <f t="array" ref="G123">IF(G127="","",HLOOKUP(INDEX($X$121:$AJ$121,MATCH(MIN(ABS($X$121:$AJ$121-AVERAGE(G127:G129))),ABS($X$121:$AJ$121-AVERAGE(G127:G129)),0)),$X$121:$AJ$124,3,0))</f>
        <v/>
      </c>
      <c r="H123" s="26" t="str">
        <f t="array" ref="H123">IF(H127="","",HLOOKUP(INDEX($X$121:$AJ$121,MATCH(MIN(ABS($X$121:$AJ$121-AVERAGE(H127:H129))),ABS($X$121:$AJ$121-AVERAGE(H127:H129)),0)),$X$121:$AJ$124,3,0))</f>
        <v/>
      </c>
      <c r="I123" s="26" t="str">
        <f t="array" ref="I123">IF(I127="","",HLOOKUP(INDEX($X$121:$AJ$121,MATCH(MIN(ABS($X$121:$AJ$121-AVERAGE(I127:I129))),ABS($X$121:$AJ$121-AVERAGE(I127:I129)),0)),$X$121:$AJ$124,3,0))</f>
        <v/>
      </c>
      <c r="J123" s="26" t="str">
        <f t="array" ref="J123">IF(J127="","",HLOOKUP(INDEX($X$121:$AJ$121,MATCH(MIN(ABS($X$121:$AJ$121-AVERAGE(J127:J129))),ABS($X$121:$AJ$121-AVERAGE(J127:J129)),0)),$X$121:$AJ$124,3,0))</f>
        <v/>
      </c>
      <c r="K123" s="26" t="str">
        <f t="array" ref="K123">IF(K127="","",HLOOKUP(INDEX($X$121:$AJ$121,MATCH(MIN(ABS($X$121:$AJ$121-AVERAGE(K127:K129))),ABS($X$121:$AJ$121-AVERAGE(K127:K129)),0)),$X$121:$AJ$124,3,0))</f>
        <v/>
      </c>
      <c r="L123" s="26" t="str">
        <f t="array" ref="L123">IF(L127="","",HLOOKUP(INDEX($X$121:$AJ$121,MATCH(MIN(ABS($X$121:$AJ$121-AVERAGE(L127:L129))),ABS($X$121:$AJ$121-AVERAGE(L127:L129)),0)),$X$121:$AJ$124,3,0))</f>
        <v/>
      </c>
      <c r="M123" s="26" t="str">
        <f t="array" ref="M123">IF(M127="","",HLOOKUP(INDEX($X$121:$AJ$121,MATCH(MIN(ABS($X$121:$AJ$121-AVERAGE(M127:M129))),ABS($X$121:$AJ$121-AVERAGE(M127:M129)),0)),$X$121:$AJ$124,3,0))</f>
        <v/>
      </c>
      <c r="N123" s="26" t="str">
        <f t="array" ref="N123">IF(N127="","",HLOOKUP(INDEX($X$121:$AJ$121,MATCH(MIN(ABS($X$121:$AJ$121-AVERAGE(N127:N129))),ABS($X$121:$AJ$121-AVERAGE(N127:N129)),0)),$X$121:$AJ$124,3,0))</f>
        <v/>
      </c>
      <c r="O123" s="26" t="str">
        <f t="array" ref="O123">IF(O127="","",HLOOKUP(INDEX($X$121:$AJ$121,MATCH(MIN(ABS($X$121:$AJ$121-AVERAGE(O127:O129))),ABS($X$121:$AJ$121-AVERAGE(O127:O129)),0)),$X$121:$AJ$124,3,0))</f>
        <v/>
      </c>
      <c r="P123" s="26" t="str">
        <f t="array" ref="P123">IF(P127="","",HLOOKUP(INDEX($X$121:$AJ$121,MATCH(MIN(ABS($X$121:$AJ$121-AVERAGE(P127:P129))),ABS($X$121:$AJ$121-AVERAGE(P127:P129)),0)),$X$121:$AJ$124,3,0))</f>
        <v/>
      </c>
      <c r="Q123" s="26" t="str">
        <f t="array" ref="Q123">IF(Q127="","",HLOOKUP(INDEX($X$121:$AJ$121,MATCH(MIN(ABS($X$121:$AJ$121-AVERAGE(Q127:Q129))),ABS($X$121:$AJ$121-AVERAGE(Q127:Q129)),0)),$X$121:$AJ$124,3,0))</f>
        <v/>
      </c>
      <c r="R123" s="26" t="str">
        <f t="array" ref="R123">IF(R127="","",HLOOKUP(INDEX($X$121:$AJ$121,MATCH(MIN(ABS($X$121:$AJ$121-AVERAGE(R127:R129))),ABS($X$121:$AJ$121-AVERAGE(R127:R129)),0)),$X$121:$AJ$124,3,0))</f>
        <v/>
      </c>
      <c r="S123" s="26" t="str">
        <f t="array" ref="S123">IF(S127="","",HLOOKUP(INDEX($X$121:$AJ$121,MATCH(MIN(ABS($X$121:$AJ$121-AVERAGE(S127:S129))),ABS($X$121:$AJ$121-AVERAGE(S127:S129)),0)),$X$121:$AJ$124,3,0))</f>
        <v/>
      </c>
      <c r="T123" s="26" t="str">
        <f t="array" ref="T123">IF(T127="","",HLOOKUP(INDEX($X$121:$AJ$121,MATCH(MIN(ABS($X$121:$AJ$121-AVERAGE(T127:T129))),ABS($X$121:$AJ$121-AVERAGE(T127:T129)),0)),$X$121:$AJ$124,3,0))</f>
        <v/>
      </c>
      <c r="W123" s="79" t="s">
        <v>55</v>
      </c>
      <c r="X123" s="33">
        <f>X121-X122</f>
        <v>-0.49000000000000199</v>
      </c>
      <c r="Y123" s="33">
        <f t="shared" ref="Y123:AJ123" si="56">Y121-Y122</f>
        <v>0.43999999999999773</v>
      </c>
      <c r="Z123" s="33">
        <f t="shared" si="56"/>
        <v>-0.15999999999999659</v>
      </c>
      <c r="AA123" s="33">
        <f t="shared" si="56"/>
        <v>-1.1000000000000227</v>
      </c>
      <c r="AB123" s="42">
        <f t="shared" si="56"/>
        <v>-2</v>
      </c>
      <c r="AC123" s="42">
        <f t="shared" si="56"/>
        <v>-3</v>
      </c>
      <c r="AD123" s="42">
        <f t="shared" si="56"/>
        <v>-4</v>
      </c>
      <c r="AE123" s="42">
        <f t="shared" si="56"/>
        <v>-4</v>
      </c>
      <c r="AF123" s="42">
        <f t="shared" si="56"/>
        <v>-8</v>
      </c>
      <c r="AG123" s="42">
        <f t="shared" si="56"/>
        <v>-9</v>
      </c>
      <c r="AH123" s="42">
        <f t="shared" si="56"/>
        <v>-19</v>
      </c>
      <c r="AI123" s="42">
        <f t="shared" si="56"/>
        <v>-22</v>
      </c>
      <c r="AJ123" s="42">
        <f t="shared" si="56"/>
        <v>-16</v>
      </c>
    </row>
    <row r="124" spans="1:48" ht="30" hidden="1" customHeight="1" x14ac:dyDescent="0.35">
      <c r="A124" s="188" t="s">
        <v>141</v>
      </c>
      <c r="B124" s="188"/>
      <c r="C124" s="91">
        <f>X124</f>
        <v>1.2E-2</v>
      </c>
      <c r="D124" s="91">
        <f>C124</f>
        <v>1.2E-2</v>
      </c>
      <c r="E124" s="91">
        <f t="shared" ref="E124:Q124" si="57">D124</f>
        <v>1.2E-2</v>
      </c>
      <c r="F124" s="91">
        <f t="shared" si="57"/>
        <v>1.2E-2</v>
      </c>
      <c r="G124" s="91">
        <f t="shared" si="57"/>
        <v>1.2E-2</v>
      </c>
      <c r="H124" s="91">
        <f t="shared" si="57"/>
        <v>1.2E-2</v>
      </c>
      <c r="I124" s="91">
        <f t="shared" si="57"/>
        <v>1.2E-2</v>
      </c>
      <c r="J124" s="91">
        <f t="shared" si="57"/>
        <v>1.2E-2</v>
      </c>
      <c r="K124" s="91">
        <f t="shared" si="57"/>
        <v>1.2E-2</v>
      </c>
      <c r="L124" s="91">
        <f t="shared" si="57"/>
        <v>1.2E-2</v>
      </c>
      <c r="M124" s="91">
        <f t="shared" si="57"/>
        <v>1.2E-2</v>
      </c>
      <c r="N124" s="91">
        <f t="shared" si="57"/>
        <v>1.2E-2</v>
      </c>
      <c r="O124" s="91">
        <f t="shared" si="57"/>
        <v>1.2E-2</v>
      </c>
      <c r="P124" s="91">
        <f t="shared" si="57"/>
        <v>1.2E-2</v>
      </c>
      <c r="Q124" s="91">
        <f t="shared" si="57"/>
        <v>1.2E-2</v>
      </c>
      <c r="R124" s="91"/>
      <c r="S124" s="91"/>
      <c r="T124" s="91"/>
      <c r="W124" s="79" t="s">
        <v>141</v>
      </c>
      <c r="X124" s="51">
        <f>1.2%</f>
        <v>1.2E-2</v>
      </c>
      <c r="Y124" s="51">
        <f t="shared" ref="Y124:AJ124" si="58">1.2%</f>
        <v>1.2E-2</v>
      </c>
      <c r="Z124" s="51">
        <f t="shared" si="58"/>
        <v>1.2E-2</v>
      </c>
      <c r="AA124" s="51">
        <f t="shared" si="58"/>
        <v>1.2E-2</v>
      </c>
      <c r="AB124" s="51">
        <f t="shared" si="58"/>
        <v>1.2E-2</v>
      </c>
      <c r="AC124" s="51">
        <f t="shared" si="58"/>
        <v>1.2E-2</v>
      </c>
      <c r="AD124" s="51">
        <f t="shared" si="58"/>
        <v>1.2E-2</v>
      </c>
      <c r="AE124" s="51">
        <f t="shared" si="58"/>
        <v>1.2E-2</v>
      </c>
      <c r="AF124" s="51">
        <f t="shared" si="58"/>
        <v>1.2E-2</v>
      </c>
      <c r="AG124" s="51">
        <f t="shared" si="58"/>
        <v>1.2E-2</v>
      </c>
      <c r="AH124" s="51">
        <f t="shared" si="58"/>
        <v>1.2E-2</v>
      </c>
      <c r="AI124" s="51">
        <f t="shared" si="58"/>
        <v>1.2E-2</v>
      </c>
      <c r="AJ124" s="51">
        <f t="shared" si="58"/>
        <v>1.2E-2</v>
      </c>
    </row>
    <row r="125" spans="1:48" ht="30" hidden="1" customHeight="1" x14ac:dyDescent="0.35">
      <c r="A125" s="188" t="s">
        <v>38</v>
      </c>
      <c r="B125" s="197" t="s">
        <v>56</v>
      </c>
      <c r="C125" s="222" t="s">
        <v>37</v>
      </c>
      <c r="D125" s="223"/>
      <c r="E125" s="223"/>
      <c r="F125" s="223"/>
      <c r="G125" s="223"/>
      <c r="H125" s="223"/>
      <c r="I125" s="223"/>
      <c r="J125" s="223"/>
      <c r="K125" s="223"/>
      <c r="L125" s="223"/>
      <c r="M125" s="223"/>
      <c r="N125" s="223"/>
      <c r="O125" s="223"/>
      <c r="P125" s="223"/>
      <c r="Q125" s="223"/>
      <c r="R125" s="223"/>
      <c r="S125" s="223"/>
      <c r="T125" s="223"/>
    </row>
    <row r="126" spans="1:48" ht="30" hidden="1" customHeight="1" x14ac:dyDescent="0.35">
      <c r="A126" s="188"/>
      <c r="B126" s="197"/>
      <c r="C126" s="79" t="s">
        <v>27</v>
      </c>
      <c r="D126" s="79" t="s">
        <v>28</v>
      </c>
      <c r="E126" s="79" t="s">
        <v>29</v>
      </c>
      <c r="F126" s="79" t="s">
        <v>30</v>
      </c>
      <c r="G126" s="79" t="s">
        <v>31</v>
      </c>
      <c r="H126" s="79" t="s">
        <v>32</v>
      </c>
      <c r="I126" s="79" t="s">
        <v>33</v>
      </c>
      <c r="J126" s="79" t="s">
        <v>34</v>
      </c>
      <c r="K126" s="79" t="s">
        <v>35</v>
      </c>
      <c r="L126" s="79" t="s">
        <v>36</v>
      </c>
      <c r="M126" s="79" t="s">
        <v>40</v>
      </c>
      <c r="N126" s="79" t="s">
        <v>41</v>
      </c>
      <c r="O126" s="79" t="s">
        <v>42</v>
      </c>
      <c r="P126" s="79" t="s">
        <v>43</v>
      </c>
      <c r="Q126" s="79" t="s">
        <v>44</v>
      </c>
      <c r="R126" s="79" t="s">
        <v>45</v>
      </c>
      <c r="S126" s="79" t="s">
        <v>46</v>
      </c>
      <c r="T126" s="79" t="s">
        <v>47</v>
      </c>
      <c r="U126" s="79" t="s">
        <v>212</v>
      </c>
      <c r="V126" s="79" t="s">
        <v>213</v>
      </c>
      <c r="W126" s="79" t="s">
        <v>214</v>
      </c>
      <c r="X126" s="79" t="s">
        <v>215</v>
      </c>
      <c r="Y126" s="79" t="s">
        <v>216</v>
      </c>
      <c r="Z126" s="79" t="s">
        <v>217</v>
      </c>
      <c r="AA126" s="79" t="s">
        <v>218</v>
      </c>
      <c r="AB126" s="79" t="s">
        <v>219</v>
      </c>
      <c r="AC126" s="79" t="s">
        <v>220</v>
      </c>
      <c r="AD126" s="79" t="s">
        <v>221</v>
      </c>
      <c r="AE126" s="79" t="s">
        <v>222</v>
      </c>
      <c r="AF126" s="79" t="s">
        <v>223</v>
      </c>
      <c r="AG126" s="79" t="s">
        <v>224</v>
      </c>
      <c r="AH126" s="79" t="s">
        <v>225</v>
      </c>
      <c r="AI126" s="79" t="s">
        <v>226</v>
      </c>
      <c r="AJ126" s="79" t="s">
        <v>227</v>
      </c>
      <c r="AK126" s="79" t="s">
        <v>228</v>
      </c>
      <c r="AL126" s="79" t="s">
        <v>229</v>
      </c>
      <c r="AM126" s="79" t="s">
        <v>230</v>
      </c>
      <c r="AN126" s="79" t="s">
        <v>231</v>
      </c>
      <c r="AO126" s="79" t="s">
        <v>232</v>
      </c>
      <c r="AP126" s="79" t="s">
        <v>233</v>
      </c>
      <c r="AQ126" s="79" t="s">
        <v>234</v>
      </c>
      <c r="AR126" s="79" t="s">
        <v>235</v>
      </c>
      <c r="AS126" s="79" t="s">
        <v>236</v>
      </c>
      <c r="AT126" s="79" t="s">
        <v>237</v>
      </c>
      <c r="AU126" s="79" t="s">
        <v>238</v>
      </c>
      <c r="AV126" s="79" t="s">
        <v>239</v>
      </c>
    </row>
    <row r="127" spans="1:48" ht="30" hidden="1" customHeight="1" x14ac:dyDescent="0.35">
      <c r="A127" s="79" t="s">
        <v>24</v>
      </c>
      <c r="B127" s="192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</row>
    <row r="128" spans="1:48" ht="30" hidden="1" customHeight="1" x14ac:dyDescent="0.35">
      <c r="A128" s="79" t="s">
        <v>25</v>
      </c>
      <c r="B128" s="192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</row>
    <row r="129" spans="1:48" ht="30" hidden="1" customHeight="1" x14ac:dyDescent="0.35">
      <c r="A129" s="79" t="s">
        <v>26</v>
      </c>
      <c r="B129" s="192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</row>
    <row r="130" spans="1:48" ht="30" hidden="1" customHeight="1" x14ac:dyDescent="0.35">
      <c r="A130" s="188" t="s">
        <v>206</v>
      </c>
      <c r="B130" s="188"/>
      <c r="C130" s="68" t="str">
        <f>IF(C127="","",AVERAGE(C127:C129))</f>
        <v/>
      </c>
      <c r="D130" s="68" t="str">
        <f t="shared" ref="D130:T130" si="59">IF(D127="","",AVERAGE(D127:D129))</f>
        <v/>
      </c>
      <c r="E130" s="68" t="str">
        <f t="shared" si="59"/>
        <v/>
      </c>
      <c r="F130" s="68" t="str">
        <f t="shared" si="59"/>
        <v/>
      </c>
      <c r="G130" s="68" t="str">
        <f t="shared" si="59"/>
        <v/>
      </c>
      <c r="H130" s="68" t="str">
        <f t="shared" si="59"/>
        <v/>
      </c>
      <c r="I130" s="68" t="str">
        <f t="shared" si="59"/>
        <v/>
      </c>
      <c r="J130" s="68" t="str">
        <f t="shared" si="59"/>
        <v/>
      </c>
      <c r="K130" s="68" t="str">
        <f t="shared" si="59"/>
        <v/>
      </c>
      <c r="L130" s="68" t="str">
        <f t="shared" si="59"/>
        <v/>
      </c>
      <c r="M130" s="68" t="str">
        <f t="shared" si="59"/>
        <v/>
      </c>
      <c r="N130" s="68" t="str">
        <f t="shared" si="59"/>
        <v/>
      </c>
      <c r="O130" s="68" t="str">
        <f t="shared" si="59"/>
        <v/>
      </c>
      <c r="P130" s="68" t="str">
        <f t="shared" si="59"/>
        <v/>
      </c>
      <c r="Q130" s="68" t="str">
        <f t="shared" si="59"/>
        <v/>
      </c>
      <c r="R130" s="68" t="str">
        <f t="shared" si="59"/>
        <v/>
      </c>
      <c r="S130" s="68" t="str">
        <f t="shared" si="59"/>
        <v/>
      </c>
      <c r="T130" s="68" t="str">
        <f t="shared" si="59"/>
        <v/>
      </c>
    </row>
    <row r="131" spans="1:48" ht="30" hidden="1" customHeight="1" x14ac:dyDescent="0.35">
      <c r="A131" s="188" t="s">
        <v>207</v>
      </c>
      <c r="B131" s="188"/>
      <c r="C131" s="59" t="str">
        <f>IF(C127="","",C130+C123)</f>
        <v/>
      </c>
      <c r="D131" s="59" t="str">
        <f t="shared" ref="D131:T131" si="60">IF(D127="","",D130+D123)</f>
        <v/>
      </c>
      <c r="E131" s="59" t="str">
        <f t="shared" si="60"/>
        <v/>
      </c>
      <c r="F131" s="59" t="str">
        <f t="shared" si="60"/>
        <v/>
      </c>
      <c r="G131" s="59" t="str">
        <f t="shared" si="60"/>
        <v/>
      </c>
      <c r="H131" s="59" t="str">
        <f t="shared" si="60"/>
        <v/>
      </c>
      <c r="I131" s="59" t="str">
        <f t="shared" si="60"/>
        <v/>
      </c>
      <c r="J131" s="59" t="str">
        <f t="shared" si="60"/>
        <v/>
      </c>
      <c r="K131" s="59" t="str">
        <f t="shared" si="60"/>
        <v/>
      </c>
      <c r="L131" s="59" t="str">
        <f t="shared" si="60"/>
        <v/>
      </c>
      <c r="M131" s="59" t="str">
        <f t="shared" si="60"/>
        <v/>
      </c>
      <c r="N131" s="59" t="str">
        <f t="shared" si="60"/>
        <v/>
      </c>
      <c r="O131" s="59" t="str">
        <f t="shared" si="60"/>
        <v/>
      </c>
      <c r="P131" s="59" t="str">
        <f t="shared" si="60"/>
        <v/>
      </c>
      <c r="Q131" s="59" t="str">
        <f t="shared" si="60"/>
        <v/>
      </c>
      <c r="R131" s="59" t="str">
        <f t="shared" si="60"/>
        <v/>
      </c>
      <c r="S131" s="59" t="str">
        <f t="shared" si="60"/>
        <v/>
      </c>
      <c r="T131" s="59" t="str">
        <f t="shared" si="60"/>
        <v/>
      </c>
      <c r="U131" s="10"/>
      <c r="V131" s="11"/>
    </row>
    <row r="132" spans="1:48" ht="30" hidden="1" customHeight="1" x14ac:dyDescent="0.35">
      <c r="A132" s="180" t="s">
        <v>205</v>
      </c>
      <c r="B132" s="182"/>
      <c r="C132" s="63" t="str">
        <f>IF(C127="","",STDEV(C127:C129)/C131)</f>
        <v/>
      </c>
      <c r="D132" s="63" t="str">
        <f t="shared" ref="D132:T132" si="61">IF(D127="","",STDEV(D127:D129)/D131)</f>
        <v/>
      </c>
      <c r="E132" s="63" t="str">
        <f t="shared" si="61"/>
        <v/>
      </c>
      <c r="F132" s="63" t="str">
        <f t="shared" si="61"/>
        <v/>
      </c>
      <c r="G132" s="63" t="str">
        <f t="shared" si="61"/>
        <v/>
      </c>
      <c r="H132" s="63" t="str">
        <f t="shared" si="61"/>
        <v/>
      </c>
      <c r="I132" s="63" t="str">
        <f t="shared" si="61"/>
        <v/>
      </c>
      <c r="J132" s="63" t="str">
        <f t="shared" si="61"/>
        <v/>
      </c>
      <c r="K132" s="63" t="str">
        <f t="shared" si="61"/>
        <v/>
      </c>
      <c r="L132" s="63" t="str">
        <f t="shared" si="61"/>
        <v/>
      </c>
      <c r="M132" s="63" t="str">
        <f t="shared" si="61"/>
        <v/>
      </c>
      <c r="N132" s="63" t="str">
        <f t="shared" si="61"/>
        <v/>
      </c>
      <c r="O132" s="63" t="str">
        <f t="shared" si="61"/>
        <v/>
      </c>
      <c r="P132" s="63" t="str">
        <f t="shared" si="61"/>
        <v/>
      </c>
      <c r="Q132" s="63" t="str">
        <f t="shared" si="61"/>
        <v/>
      </c>
      <c r="R132" s="63" t="str">
        <f t="shared" si="61"/>
        <v/>
      </c>
      <c r="S132" s="63" t="str">
        <f t="shared" si="61"/>
        <v/>
      </c>
      <c r="T132" s="63" t="str">
        <f t="shared" si="61"/>
        <v/>
      </c>
      <c r="U132" s="10"/>
      <c r="V132" s="11"/>
    </row>
    <row r="133" spans="1:48" ht="30" hidden="1" customHeight="1" x14ac:dyDescent="0.35">
      <c r="A133" s="180" t="s">
        <v>49</v>
      </c>
      <c r="B133" s="182"/>
      <c r="C133" s="273" t="e">
        <f>ROUND(AVERAGE(C131:T131),0)</f>
        <v>#DIV/0!</v>
      </c>
      <c r="D133" s="274"/>
      <c r="E133" s="274"/>
      <c r="F133" s="274"/>
      <c r="G133" s="274"/>
      <c r="H133" s="274"/>
      <c r="I133" s="274"/>
      <c r="J133" s="274"/>
      <c r="K133" s="274"/>
      <c r="L133" s="274"/>
      <c r="M133" s="274"/>
      <c r="N133" s="274"/>
      <c r="O133" s="274"/>
      <c r="P133" s="274"/>
      <c r="Q133" s="274"/>
      <c r="R133" s="274"/>
      <c r="S133" s="274"/>
      <c r="T133" s="275"/>
      <c r="U133" s="10"/>
      <c r="V133" s="11"/>
    </row>
    <row r="134" spans="1:48" ht="30" hidden="1" customHeight="1" x14ac:dyDescent="0.35">
      <c r="A134" s="188" t="s">
        <v>13</v>
      </c>
      <c r="B134" s="188"/>
      <c r="C134" s="215" t="str">
        <f>IF(B127="","Không đánh giá",IF(C133&gt;=B127,"Đạt","Không đạt"))</f>
        <v>Không đánh giá</v>
      </c>
      <c r="D134" s="215"/>
      <c r="E134" s="215"/>
      <c r="F134" s="215"/>
      <c r="G134" s="215"/>
      <c r="H134" s="215"/>
      <c r="I134" s="215"/>
      <c r="J134" s="215"/>
      <c r="K134" s="215"/>
      <c r="L134" s="215"/>
      <c r="M134" s="215"/>
      <c r="N134" s="215"/>
      <c r="O134" s="215"/>
      <c r="P134" s="215"/>
      <c r="Q134" s="215"/>
      <c r="R134" s="215"/>
      <c r="S134" s="215"/>
      <c r="T134" s="215"/>
      <c r="U134" s="7"/>
      <c r="V134" s="7"/>
    </row>
    <row r="135" spans="1:48" s="75" customFormat="1" ht="30" hidden="1" customHeight="1" x14ac:dyDescent="0.35">
      <c r="A135" s="255" t="s">
        <v>188</v>
      </c>
      <c r="B135" s="255"/>
      <c r="C135" s="262" t="e">
        <f>MAX(C132:T132)/SQRT(COUNT(C127:C129))</f>
        <v>#DIV/0!</v>
      </c>
      <c r="D135" s="262"/>
      <c r="E135" s="262"/>
      <c r="F135" s="262"/>
      <c r="G135" s="262"/>
      <c r="H135" s="262"/>
      <c r="I135" s="262"/>
      <c r="J135" s="262"/>
      <c r="K135" s="262"/>
      <c r="L135" s="262"/>
      <c r="M135" s="262"/>
      <c r="N135" s="262"/>
      <c r="O135" s="262"/>
      <c r="P135" s="262"/>
      <c r="Q135" s="262"/>
      <c r="R135" s="262"/>
      <c r="S135" s="262"/>
      <c r="T135" s="262"/>
    </row>
    <row r="136" spans="1:48" s="72" customFormat="1" ht="30" hidden="1" customHeight="1" x14ac:dyDescent="0.35">
      <c r="A136" s="193" t="s">
        <v>187</v>
      </c>
      <c r="B136" s="193"/>
      <c r="C136" s="271">
        <f>MAX(C124:T124)/2</f>
        <v>6.0000000000000001E-3</v>
      </c>
      <c r="D136" s="271"/>
      <c r="E136" s="271"/>
      <c r="F136" s="271"/>
      <c r="G136" s="271"/>
      <c r="H136" s="271"/>
      <c r="I136" s="271"/>
      <c r="J136" s="271"/>
      <c r="K136" s="271"/>
      <c r="L136" s="271"/>
      <c r="M136" s="271"/>
      <c r="N136" s="271"/>
      <c r="O136" s="271"/>
      <c r="P136" s="271"/>
      <c r="Q136" s="271"/>
      <c r="R136" s="271"/>
      <c r="S136" s="271"/>
      <c r="T136" s="271"/>
    </row>
    <row r="137" spans="1:48" ht="30" hidden="1" customHeight="1" x14ac:dyDescent="0.35">
      <c r="A137" s="188" t="s">
        <v>53</v>
      </c>
      <c r="B137" s="188"/>
      <c r="C137" s="272" t="e">
        <f>SQRT(SUMSQ(C135:T136))</f>
        <v>#DIV/0!</v>
      </c>
      <c r="D137" s="272"/>
      <c r="E137" s="272"/>
      <c r="F137" s="272"/>
      <c r="G137" s="272"/>
      <c r="H137" s="272"/>
      <c r="I137" s="272"/>
      <c r="J137" s="272"/>
      <c r="K137" s="272"/>
      <c r="L137" s="272"/>
      <c r="M137" s="272"/>
      <c r="N137" s="272"/>
      <c r="O137" s="272"/>
      <c r="P137" s="272"/>
      <c r="Q137" s="272"/>
      <c r="R137" s="272"/>
      <c r="S137" s="272"/>
      <c r="T137" s="272"/>
    </row>
    <row r="138" spans="1:48" ht="30" hidden="1" customHeight="1" x14ac:dyDescent="0.35">
      <c r="A138" s="188" t="s">
        <v>54</v>
      </c>
      <c r="B138" s="188"/>
      <c r="C138" s="270" t="e">
        <f>ROUNDUP(C137*2,3)</f>
        <v>#DIV/0!</v>
      </c>
      <c r="D138" s="270"/>
      <c r="E138" s="270"/>
      <c r="F138" s="270"/>
      <c r="G138" s="270"/>
      <c r="H138" s="270"/>
      <c r="I138" s="270"/>
      <c r="J138" s="270"/>
      <c r="K138" s="270"/>
      <c r="L138" s="270"/>
      <c r="M138" s="270"/>
      <c r="N138" s="270"/>
      <c r="O138" s="270"/>
      <c r="P138" s="270"/>
      <c r="Q138" s="270"/>
      <c r="R138" s="270"/>
      <c r="S138" s="270"/>
      <c r="T138" s="270"/>
    </row>
    <row r="139" spans="1:48" ht="30" hidden="1" customHeight="1" x14ac:dyDescent="0.35">
      <c r="A139" s="5" t="s">
        <v>145</v>
      </c>
    </row>
    <row r="140" spans="1:48" ht="30" hidden="1" customHeight="1" x14ac:dyDescent="0.35">
      <c r="A140" s="279" t="s">
        <v>71</v>
      </c>
      <c r="B140" s="279"/>
      <c r="C140" s="278">
        <v>25</v>
      </c>
      <c r="D140" s="278"/>
      <c r="E140" s="278"/>
      <c r="F140" s="278"/>
      <c r="G140" s="278"/>
      <c r="H140" s="278"/>
      <c r="I140" s="278"/>
      <c r="J140" s="278"/>
      <c r="K140" s="278"/>
      <c r="L140" s="278"/>
      <c r="M140" s="278"/>
      <c r="N140" s="278"/>
      <c r="O140" s="278"/>
      <c r="P140" s="278"/>
      <c r="Q140" s="278"/>
      <c r="R140" s="278"/>
      <c r="S140" s="278"/>
      <c r="T140" s="278"/>
    </row>
    <row r="141" spans="1:48" ht="30" hidden="1" customHeight="1" x14ac:dyDescent="0.35">
      <c r="A141" s="276" t="s">
        <v>69</v>
      </c>
      <c r="B141" s="277"/>
      <c r="C141" s="278"/>
      <c r="D141" s="278"/>
      <c r="E141" s="278"/>
      <c r="F141" s="278"/>
      <c r="G141" s="278"/>
      <c r="H141" s="278"/>
      <c r="I141" s="278"/>
      <c r="J141" s="278"/>
      <c r="K141" s="278"/>
      <c r="L141" s="278"/>
      <c r="M141" s="278"/>
      <c r="N141" s="278"/>
      <c r="O141" s="278"/>
      <c r="P141" s="278"/>
      <c r="Q141" s="278"/>
      <c r="R141" s="278"/>
      <c r="S141" s="278"/>
      <c r="T141" s="278"/>
    </row>
    <row r="142" spans="1:48" ht="30" hidden="1" customHeight="1" x14ac:dyDescent="0.35">
      <c r="A142" s="276" t="s">
        <v>70</v>
      </c>
      <c r="B142" s="277"/>
      <c r="C142" s="278"/>
      <c r="D142" s="278"/>
      <c r="E142" s="278"/>
      <c r="F142" s="278"/>
      <c r="G142" s="278"/>
      <c r="H142" s="278"/>
      <c r="I142" s="278"/>
      <c r="J142" s="278"/>
      <c r="K142" s="278"/>
      <c r="L142" s="278"/>
      <c r="M142" s="278"/>
      <c r="N142" s="278"/>
      <c r="O142" s="278"/>
      <c r="P142" s="278"/>
      <c r="Q142" s="278"/>
      <c r="R142" s="278"/>
      <c r="S142" s="278"/>
      <c r="T142" s="278"/>
    </row>
    <row r="143" spans="1:48" ht="30" hidden="1" customHeight="1" x14ac:dyDescent="0.35">
      <c r="A143" s="180" t="s">
        <v>161</v>
      </c>
      <c r="B143" s="182"/>
      <c r="C143" s="35"/>
      <c r="D143" s="35"/>
      <c r="E143" s="35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</row>
    <row r="144" spans="1:48" ht="30" hidden="1" customHeight="1" x14ac:dyDescent="0.35">
      <c r="A144" s="188" t="s">
        <v>55</v>
      </c>
      <c r="B144" s="188"/>
      <c r="C144" s="64"/>
      <c r="D144" s="64"/>
      <c r="E144" s="64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</row>
    <row r="145" spans="1:22" ht="30" hidden="1" customHeight="1" x14ac:dyDescent="0.35">
      <c r="A145" s="188" t="s">
        <v>8</v>
      </c>
      <c r="B145" s="188"/>
      <c r="C145" s="64"/>
      <c r="D145" s="64"/>
      <c r="E145" s="64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</row>
    <row r="146" spans="1:22" ht="30" hidden="1" customHeight="1" x14ac:dyDescent="0.35">
      <c r="A146" s="188" t="s">
        <v>38</v>
      </c>
      <c r="B146" s="197" t="s">
        <v>68</v>
      </c>
      <c r="C146" s="222" t="s">
        <v>37</v>
      </c>
      <c r="D146" s="223"/>
      <c r="E146" s="223"/>
      <c r="F146" s="223"/>
      <c r="G146" s="223"/>
      <c r="H146" s="223"/>
      <c r="I146" s="223"/>
      <c r="J146" s="223"/>
      <c r="K146" s="223"/>
      <c r="L146" s="223"/>
      <c r="M146" s="223"/>
      <c r="N146" s="223"/>
      <c r="O146" s="223"/>
      <c r="P146" s="223"/>
      <c r="Q146" s="223"/>
      <c r="R146" s="223"/>
      <c r="S146" s="223"/>
      <c r="T146" s="223"/>
    </row>
    <row r="147" spans="1:22" ht="30" hidden="1" customHeight="1" x14ac:dyDescent="0.35">
      <c r="A147" s="188"/>
      <c r="B147" s="197"/>
      <c r="C147" s="79" t="s">
        <v>27</v>
      </c>
      <c r="D147" s="79" t="s">
        <v>28</v>
      </c>
      <c r="E147" s="79" t="s">
        <v>29</v>
      </c>
      <c r="F147" s="79" t="s">
        <v>30</v>
      </c>
      <c r="G147" s="79" t="s">
        <v>31</v>
      </c>
      <c r="H147" s="79" t="s">
        <v>32</v>
      </c>
      <c r="I147" s="79" t="s">
        <v>33</v>
      </c>
      <c r="J147" s="79" t="s">
        <v>34</v>
      </c>
      <c r="K147" s="79" t="s">
        <v>35</v>
      </c>
      <c r="L147" s="79" t="s">
        <v>36</v>
      </c>
      <c r="M147" s="79" t="s">
        <v>40</v>
      </c>
      <c r="N147" s="79" t="s">
        <v>41</v>
      </c>
      <c r="O147" s="79" t="s">
        <v>42</v>
      </c>
      <c r="P147" s="79" t="s">
        <v>43</v>
      </c>
      <c r="Q147" s="79" t="s">
        <v>44</v>
      </c>
      <c r="R147" s="79" t="s">
        <v>45</v>
      </c>
      <c r="S147" s="79" t="s">
        <v>46</v>
      </c>
      <c r="T147" s="79" t="s">
        <v>47</v>
      </c>
      <c r="U147" s="90" t="s">
        <v>73</v>
      </c>
    </row>
    <row r="148" spans="1:22" ht="30" hidden="1" customHeight="1" x14ac:dyDescent="0.35">
      <c r="A148" s="79" t="s">
        <v>24</v>
      </c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11"/>
      <c r="V148" s="11"/>
    </row>
    <row r="149" spans="1:22" ht="30" hidden="1" customHeight="1" x14ac:dyDescent="0.35">
      <c r="A149" s="79" t="s">
        <v>25</v>
      </c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11"/>
      <c r="V149" s="11"/>
    </row>
    <row r="150" spans="1:22" ht="30" hidden="1" customHeight="1" x14ac:dyDescent="0.35">
      <c r="A150" s="79" t="s">
        <v>26</v>
      </c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11"/>
      <c r="V150" s="11"/>
    </row>
    <row r="151" spans="1:22" ht="30" hidden="1" customHeight="1" x14ac:dyDescent="0.35">
      <c r="A151" s="79" t="s">
        <v>57</v>
      </c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11"/>
      <c r="V151" s="11"/>
    </row>
    <row r="152" spans="1:22" ht="30" hidden="1" customHeight="1" x14ac:dyDescent="0.35">
      <c r="A152" s="79" t="s">
        <v>58</v>
      </c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11"/>
      <c r="V152" s="11"/>
    </row>
    <row r="153" spans="1:22" ht="30" hidden="1" customHeight="1" x14ac:dyDescent="0.35">
      <c r="A153" s="79" t="s">
        <v>59</v>
      </c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11"/>
      <c r="V153" s="11"/>
    </row>
    <row r="154" spans="1:22" ht="30" hidden="1" customHeight="1" x14ac:dyDescent="0.35">
      <c r="A154" s="79" t="s">
        <v>60</v>
      </c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11"/>
      <c r="V154" s="11"/>
    </row>
    <row r="155" spans="1:22" ht="30" hidden="1" customHeight="1" x14ac:dyDescent="0.35">
      <c r="A155" s="79" t="s">
        <v>61</v>
      </c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11"/>
      <c r="V155" s="11"/>
    </row>
    <row r="156" spans="1:22" ht="30" hidden="1" customHeight="1" x14ac:dyDescent="0.35">
      <c r="A156" s="79" t="s">
        <v>62</v>
      </c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11"/>
      <c r="V156" s="11"/>
    </row>
    <row r="157" spans="1:22" ht="30" hidden="1" customHeight="1" x14ac:dyDescent="0.35">
      <c r="A157" s="79" t="s">
        <v>63</v>
      </c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11"/>
      <c r="V157" s="11"/>
    </row>
    <row r="158" spans="1:22" ht="30" hidden="1" customHeight="1" x14ac:dyDescent="0.35">
      <c r="A158" s="79" t="s">
        <v>24</v>
      </c>
      <c r="B158" s="280" t="s">
        <v>202</v>
      </c>
      <c r="C158" s="27" t="str">
        <f>IF(C148="","",C148+C$144)</f>
        <v/>
      </c>
      <c r="D158" s="27" t="str">
        <f t="shared" ref="D158:T158" si="62">IF(D148="","",D148+D$144)</f>
        <v/>
      </c>
      <c r="E158" s="27" t="str">
        <f t="shared" si="62"/>
        <v/>
      </c>
      <c r="F158" s="27" t="str">
        <f t="shared" si="62"/>
        <v/>
      </c>
      <c r="G158" s="27" t="str">
        <f t="shared" si="62"/>
        <v/>
      </c>
      <c r="H158" s="27" t="str">
        <f t="shared" si="62"/>
        <v/>
      </c>
      <c r="I158" s="27" t="str">
        <f t="shared" si="62"/>
        <v/>
      </c>
      <c r="J158" s="27" t="str">
        <f t="shared" si="62"/>
        <v/>
      </c>
      <c r="K158" s="27" t="str">
        <f t="shared" si="62"/>
        <v/>
      </c>
      <c r="L158" s="27" t="str">
        <f t="shared" si="62"/>
        <v/>
      </c>
      <c r="M158" s="27" t="str">
        <f t="shared" si="62"/>
        <v/>
      </c>
      <c r="N158" s="27" t="str">
        <f t="shared" si="62"/>
        <v/>
      </c>
      <c r="O158" s="27" t="str">
        <f t="shared" si="62"/>
        <v/>
      </c>
      <c r="P158" s="27" t="str">
        <f t="shared" si="62"/>
        <v/>
      </c>
      <c r="Q158" s="27" t="str">
        <f t="shared" si="62"/>
        <v/>
      </c>
      <c r="R158" s="27" t="str">
        <f t="shared" si="62"/>
        <v/>
      </c>
      <c r="S158" s="27" t="str">
        <f t="shared" si="62"/>
        <v/>
      </c>
      <c r="T158" s="27" t="str">
        <f t="shared" si="62"/>
        <v/>
      </c>
      <c r="U158" s="33">
        <f>1/2*(MAX(C158:T158)-MIN(C158:T158))</f>
        <v>0</v>
      </c>
      <c r="V158" s="11"/>
    </row>
    <row r="159" spans="1:22" ht="30" hidden="1" customHeight="1" x14ac:dyDescent="0.35">
      <c r="A159" s="79" t="s">
        <v>25</v>
      </c>
      <c r="B159" s="281"/>
      <c r="C159" s="27" t="str">
        <f t="shared" ref="C159:T167" si="63">IF(C149="","",C149+C$144)</f>
        <v/>
      </c>
      <c r="D159" s="27" t="str">
        <f t="shared" si="63"/>
        <v/>
      </c>
      <c r="E159" s="27" t="str">
        <f t="shared" si="63"/>
        <v/>
      </c>
      <c r="F159" s="27" t="str">
        <f t="shared" si="63"/>
        <v/>
      </c>
      <c r="G159" s="27" t="str">
        <f t="shared" si="63"/>
        <v/>
      </c>
      <c r="H159" s="27" t="str">
        <f t="shared" si="63"/>
        <v/>
      </c>
      <c r="I159" s="27" t="str">
        <f t="shared" si="63"/>
        <v/>
      </c>
      <c r="J159" s="27" t="str">
        <f t="shared" si="63"/>
        <v/>
      </c>
      <c r="K159" s="27" t="str">
        <f t="shared" si="63"/>
        <v/>
      </c>
      <c r="L159" s="27" t="str">
        <f t="shared" si="63"/>
        <v/>
      </c>
      <c r="M159" s="27" t="str">
        <f t="shared" si="63"/>
        <v/>
      </c>
      <c r="N159" s="27" t="str">
        <f t="shared" si="63"/>
        <v/>
      </c>
      <c r="O159" s="27" t="str">
        <f t="shared" si="63"/>
        <v/>
      </c>
      <c r="P159" s="27" t="str">
        <f t="shared" si="63"/>
        <v/>
      </c>
      <c r="Q159" s="27" t="str">
        <f t="shared" si="63"/>
        <v/>
      </c>
      <c r="R159" s="27" t="str">
        <f t="shared" si="63"/>
        <v/>
      </c>
      <c r="S159" s="27" t="str">
        <f t="shared" si="63"/>
        <v/>
      </c>
      <c r="T159" s="27" t="str">
        <f t="shared" si="63"/>
        <v/>
      </c>
      <c r="U159" s="33">
        <f t="shared" ref="U159:U167" si="64">1/2*(MAX(C159:T159)-MIN(C159:T159))</f>
        <v>0</v>
      </c>
      <c r="V159" s="11"/>
    </row>
    <row r="160" spans="1:22" ht="30" hidden="1" customHeight="1" x14ac:dyDescent="0.35">
      <c r="A160" s="79" t="s">
        <v>26</v>
      </c>
      <c r="B160" s="281"/>
      <c r="C160" s="27" t="str">
        <f t="shared" si="63"/>
        <v/>
      </c>
      <c r="D160" s="27" t="str">
        <f t="shared" si="63"/>
        <v/>
      </c>
      <c r="E160" s="27" t="str">
        <f t="shared" si="63"/>
        <v/>
      </c>
      <c r="F160" s="27" t="str">
        <f t="shared" si="63"/>
        <v/>
      </c>
      <c r="G160" s="27" t="str">
        <f t="shared" si="63"/>
        <v/>
      </c>
      <c r="H160" s="27" t="str">
        <f t="shared" si="63"/>
        <v/>
      </c>
      <c r="I160" s="27" t="str">
        <f t="shared" si="63"/>
        <v/>
      </c>
      <c r="J160" s="27" t="str">
        <f t="shared" si="63"/>
        <v/>
      </c>
      <c r="K160" s="27" t="str">
        <f t="shared" si="63"/>
        <v/>
      </c>
      <c r="L160" s="27" t="str">
        <f t="shared" si="63"/>
        <v/>
      </c>
      <c r="M160" s="27" t="str">
        <f t="shared" si="63"/>
        <v/>
      </c>
      <c r="N160" s="27" t="str">
        <f t="shared" si="63"/>
        <v/>
      </c>
      <c r="O160" s="27" t="str">
        <f t="shared" si="63"/>
        <v/>
      </c>
      <c r="P160" s="27" t="str">
        <f t="shared" si="63"/>
        <v/>
      </c>
      <c r="Q160" s="27" t="str">
        <f t="shared" si="63"/>
        <v/>
      </c>
      <c r="R160" s="27" t="str">
        <f t="shared" si="63"/>
        <v/>
      </c>
      <c r="S160" s="27" t="str">
        <f t="shared" si="63"/>
        <v/>
      </c>
      <c r="T160" s="27" t="str">
        <f t="shared" si="63"/>
        <v/>
      </c>
      <c r="U160" s="33">
        <f t="shared" si="64"/>
        <v>0</v>
      </c>
      <c r="V160" s="11"/>
    </row>
    <row r="161" spans="1:22" ht="30" hidden="1" customHeight="1" x14ac:dyDescent="0.35">
      <c r="A161" s="79" t="s">
        <v>57</v>
      </c>
      <c r="B161" s="281"/>
      <c r="C161" s="27" t="str">
        <f t="shared" si="63"/>
        <v/>
      </c>
      <c r="D161" s="27" t="str">
        <f t="shared" si="63"/>
        <v/>
      </c>
      <c r="E161" s="27" t="str">
        <f t="shared" si="63"/>
        <v/>
      </c>
      <c r="F161" s="27" t="str">
        <f t="shared" si="63"/>
        <v/>
      </c>
      <c r="G161" s="27" t="str">
        <f t="shared" si="63"/>
        <v/>
      </c>
      <c r="H161" s="27" t="str">
        <f t="shared" si="63"/>
        <v/>
      </c>
      <c r="I161" s="27" t="str">
        <f t="shared" si="63"/>
        <v/>
      </c>
      <c r="J161" s="27" t="str">
        <f t="shared" si="63"/>
        <v/>
      </c>
      <c r="K161" s="27" t="str">
        <f t="shared" si="63"/>
        <v/>
      </c>
      <c r="L161" s="27" t="str">
        <f t="shared" si="63"/>
        <v/>
      </c>
      <c r="M161" s="27" t="str">
        <f t="shared" si="63"/>
        <v/>
      </c>
      <c r="N161" s="27" t="str">
        <f t="shared" si="63"/>
        <v/>
      </c>
      <c r="O161" s="27" t="str">
        <f t="shared" si="63"/>
        <v/>
      </c>
      <c r="P161" s="27" t="str">
        <f t="shared" si="63"/>
        <v/>
      </c>
      <c r="Q161" s="27" t="str">
        <f t="shared" si="63"/>
        <v/>
      </c>
      <c r="R161" s="27" t="str">
        <f t="shared" si="63"/>
        <v/>
      </c>
      <c r="S161" s="27" t="str">
        <f t="shared" si="63"/>
        <v/>
      </c>
      <c r="T161" s="27" t="str">
        <f t="shared" si="63"/>
        <v/>
      </c>
      <c r="U161" s="33">
        <f t="shared" si="64"/>
        <v>0</v>
      </c>
      <c r="V161" s="11"/>
    </row>
    <row r="162" spans="1:22" ht="30" hidden="1" customHeight="1" x14ac:dyDescent="0.35">
      <c r="A162" s="79" t="s">
        <v>58</v>
      </c>
      <c r="B162" s="281"/>
      <c r="C162" s="27" t="str">
        <f t="shared" si="63"/>
        <v/>
      </c>
      <c r="D162" s="27" t="str">
        <f t="shared" si="63"/>
        <v/>
      </c>
      <c r="E162" s="27" t="str">
        <f t="shared" si="63"/>
        <v/>
      </c>
      <c r="F162" s="27" t="str">
        <f t="shared" si="63"/>
        <v/>
      </c>
      <c r="G162" s="27" t="str">
        <f t="shared" si="63"/>
        <v/>
      </c>
      <c r="H162" s="27" t="str">
        <f t="shared" si="63"/>
        <v/>
      </c>
      <c r="I162" s="27" t="str">
        <f t="shared" si="63"/>
        <v/>
      </c>
      <c r="J162" s="27" t="str">
        <f t="shared" si="63"/>
        <v/>
      </c>
      <c r="K162" s="27" t="str">
        <f t="shared" si="63"/>
        <v/>
      </c>
      <c r="L162" s="27" t="str">
        <f t="shared" si="63"/>
        <v/>
      </c>
      <c r="M162" s="27" t="str">
        <f t="shared" si="63"/>
        <v/>
      </c>
      <c r="N162" s="27" t="str">
        <f t="shared" si="63"/>
        <v/>
      </c>
      <c r="O162" s="27" t="str">
        <f t="shared" si="63"/>
        <v/>
      </c>
      <c r="P162" s="27" t="str">
        <f t="shared" si="63"/>
        <v/>
      </c>
      <c r="Q162" s="27" t="str">
        <f t="shared" si="63"/>
        <v/>
      </c>
      <c r="R162" s="27" t="str">
        <f t="shared" si="63"/>
        <v/>
      </c>
      <c r="S162" s="27" t="str">
        <f t="shared" si="63"/>
        <v/>
      </c>
      <c r="T162" s="27" t="str">
        <f t="shared" si="63"/>
        <v/>
      </c>
      <c r="U162" s="33">
        <f t="shared" si="64"/>
        <v>0</v>
      </c>
      <c r="V162" s="11"/>
    </row>
    <row r="163" spans="1:22" ht="30" hidden="1" customHeight="1" x14ac:dyDescent="0.35">
      <c r="A163" s="79" t="s">
        <v>59</v>
      </c>
      <c r="B163" s="281"/>
      <c r="C163" s="27" t="str">
        <f t="shared" si="63"/>
        <v/>
      </c>
      <c r="D163" s="27" t="str">
        <f t="shared" si="63"/>
        <v/>
      </c>
      <c r="E163" s="27" t="str">
        <f t="shared" si="63"/>
        <v/>
      </c>
      <c r="F163" s="27" t="str">
        <f t="shared" si="63"/>
        <v/>
      </c>
      <c r="G163" s="27" t="str">
        <f t="shared" si="63"/>
        <v/>
      </c>
      <c r="H163" s="27" t="str">
        <f t="shared" si="63"/>
        <v/>
      </c>
      <c r="I163" s="27" t="str">
        <f t="shared" si="63"/>
        <v/>
      </c>
      <c r="J163" s="27" t="str">
        <f t="shared" si="63"/>
        <v/>
      </c>
      <c r="K163" s="27" t="str">
        <f t="shared" si="63"/>
        <v/>
      </c>
      <c r="L163" s="27" t="str">
        <f t="shared" si="63"/>
        <v/>
      </c>
      <c r="M163" s="27" t="str">
        <f t="shared" si="63"/>
        <v/>
      </c>
      <c r="N163" s="27" t="str">
        <f t="shared" si="63"/>
        <v/>
      </c>
      <c r="O163" s="27" t="str">
        <f t="shared" si="63"/>
        <v/>
      </c>
      <c r="P163" s="27" t="str">
        <f t="shared" si="63"/>
        <v/>
      </c>
      <c r="Q163" s="27" t="str">
        <f t="shared" si="63"/>
        <v/>
      </c>
      <c r="R163" s="27" t="str">
        <f t="shared" si="63"/>
        <v/>
      </c>
      <c r="S163" s="27" t="str">
        <f t="shared" si="63"/>
        <v/>
      </c>
      <c r="T163" s="27" t="str">
        <f t="shared" si="63"/>
        <v/>
      </c>
      <c r="U163" s="33">
        <f t="shared" si="64"/>
        <v>0</v>
      </c>
      <c r="V163" s="11"/>
    </row>
    <row r="164" spans="1:22" ht="30" hidden="1" customHeight="1" x14ac:dyDescent="0.35">
      <c r="A164" s="79" t="s">
        <v>60</v>
      </c>
      <c r="B164" s="281"/>
      <c r="C164" s="27" t="str">
        <f t="shared" si="63"/>
        <v/>
      </c>
      <c r="D164" s="27" t="str">
        <f t="shared" si="63"/>
        <v/>
      </c>
      <c r="E164" s="27" t="str">
        <f t="shared" si="63"/>
        <v/>
      </c>
      <c r="F164" s="27" t="str">
        <f t="shared" si="63"/>
        <v/>
      </c>
      <c r="G164" s="27" t="str">
        <f t="shared" si="63"/>
        <v/>
      </c>
      <c r="H164" s="27" t="str">
        <f t="shared" si="63"/>
        <v/>
      </c>
      <c r="I164" s="27" t="str">
        <f t="shared" si="63"/>
        <v/>
      </c>
      <c r="J164" s="27" t="str">
        <f t="shared" si="63"/>
        <v/>
      </c>
      <c r="K164" s="27" t="str">
        <f t="shared" si="63"/>
        <v/>
      </c>
      <c r="L164" s="27" t="str">
        <f t="shared" si="63"/>
        <v/>
      </c>
      <c r="M164" s="27" t="str">
        <f t="shared" si="63"/>
        <v/>
      </c>
      <c r="N164" s="27" t="str">
        <f t="shared" si="63"/>
        <v/>
      </c>
      <c r="O164" s="27" t="str">
        <f t="shared" si="63"/>
        <v/>
      </c>
      <c r="P164" s="27" t="str">
        <f t="shared" si="63"/>
        <v/>
      </c>
      <c r="Q164" s="27" t="str">
        <f t="shared" si="63"/>
        <v/>
      </c>
      <c r="R164" s="27" t="str">
        <f t="shared" si="63"/>
        <v/>
      </c>
      <c r="S164" s="27" t="str">
        <f t="shared" si="63"/>
        <v/>
      </c>
      <c r="T164" s="27" t="str">
        <f t="shared" si="63"/>
        <v/>
      </c>
      <c r="U164" s="33">
        <f t="shared" si="64"/>
        <v>0</v>
      </c>
      <c r="V164" s="11"/>
    </row>
    <row r="165" spans="1:22" ht="30" hidden="1" customHeight="1" x14ac:dyDescent="0.35">
      <c r="A165" s="79" t="s">
        <v>61</v>
      </c>
      <c r="B165" s="281"/>
      <c r="C165" s="27" t="str">
        <f t="shared" si="63"/>
        <v/>
      </c>
      <c r="D165" s="27" t="str">
        <f t="shared" si="63"/>
        <v/>
      </c>
      <c r="E165" s="27" t="str">
        <f t="shared" si="63"/>
        <v/>
      </c>
      <c r="F165" s="27" t="str">
        <f t="shared" si="63"/>
        <v/>
      </c>
      <c r="G165" s="27" t="str">
        <f t="shared" si="63"/>
        <v/>
      </c>
      <c r="H165" s="27" t="str">
        <f t="shared" si="63"/>
        <v/>
      </c>
      <c r="I165" s="27" t="str">
        <f t="shared" si="63"/>
        <v/>
      </c>
      <c r="J165" s="27" t="str">
        <f t="shared" si="63"/>
        <v/>
      </c>
      <c r="K165" s="27" t="str">
        <f t="shared" si="63"/>
        <v/>
      </c>
      <c r="L165" s="27" t="str">
        <f t="shared" si="63"/>
        <v/>
      </c>
      <c r="M165" s="27" t="str">
        <f t="shared" si="63"/>
        <v/>
      </c>
      <c r="N165" s="27" t="str">
        <f t="shared" si="63"/>
        <v/>
      </c>
      <c r="O165" s="27" t="str">
        <f t="shared" si="63"/>
        <v/>
      </c>
      <c r="P165" s="27" t="str">
        <f t="shared" si="63"/>
        <v/>
      </c>
      <c r="Q165" s="27" t="str">
        <f t="shared" si="63"/>
        <v/>
      </c>
      <c r="R165" s="27" t="str">
        <f t="shared" si="63"/>
        <v/>
      </c>
      <c r="S165" s="27" t="str">
        <f t="shared" si="63"/>
        <v/>
      </c>
      <c r="T165" s="27" t="str">
        <f t="shared" si="63"/>
        <v/>
      </c>
      <c r="U165" s="33">
        <f t="shared" si="64"/>
        <v>0</v>
      </c>
      <c r="V165" s="11"/>
    </row>
    <row r="166" spans="1:22" ht="30" hidden="1" customHeight="1" x14ac:dyDescent="0.35">
      <c r="A166" s="79" t="s">
        <v>62</v>
      </c>
      <c r="B166" s="281"/>
      <c r="C166" s="27" t="str">
        <f t="shared" si="63"/>
        <v/>
      </c>
      <c r="D166" s="27" t="str">
        <f t="shared" si="63"/>
        <v/>
      </c>
      <c r="E166" s="27" t="str">
        <f t="shared" si="63"/>
        <v/>
      </c>
      <c r="F166" s="27" t="str">
        <f t="shared" si="63"/>
        <v/>
      </c>
      <c r="G166" s="27" t="str">
        <f t="shared" si="63"/>
        <v/>
      </c>
      <c r="H166" s="27" t="str">
        <f t="shared" si="63"/>
        <v/>
      </c>
      <c r="I166" s="27" t="str">
        <f t="shared" si="63"/>
        <v/>
      </c>
      <c r="J166" s="27" t="str">
        <f t="shared" si="63"/>
        <v/>
      </c>
      <c r="K166" s="27" t="str">
        <f t="shared" si="63"/>
        <v/>
      </c>
      <c r="L166" s="27" t="str">
        <f t="shared" si="63"/>
        <v/>
      </c>
      <c r="M166" s="27" t="str">
        <f t="shared" si="63"/>
        <v/>
      </c>
      <c r="N166" s="27" t="str">
        <f t="shared" si="63"/>
        <v/>
      </c>
      <c r="O166" s="27" t="str">
        <f t="shared" si="63"/>
        <v/>
      </c>
      <c r="P166" s="27" t="str">
        <f t="shared" si="63"/>
        <v/>
      </c>
      <c r="Q166" s="27" t="str">
        <f t="shared" si="63"/>
        <v/>
      </c>
      <c r="R166" s="27" t="str">
        <f t="shared" si="63"/>
        <v/>
      </c>
      <c r="S166" s="27" t="str">
        <f t="shared" si="63"/>
        <v/>
      </c>
      <c r="T166" s="27" t="str">
        <f t="shared" si="63"/>
        <v/>
      </c>
      <c r="U166" s="33">
        <f t="shared" si="64"/>
        <v>0</v>
      </c>
      <c r="V166" s="11"/>
    </row>
    <row r="167" spans="1:22" ht="30" hidden="1" customHeight="1" x14ac:dyDescent="0.35">
      <c r="A167" s="79" t="s">
        <v>63</v>
      </c>
      <c r="B167" s="282"/>
      <c r="C167" s="27" t="str">
        <f t="shared" si="63"/>
        <v/>
      </c>
      <c r="D167" s="27" t="str">
        <f t="shared" si="63"/>
        <v/>
      </c>
      <c r="E167" s="27" t="str">
        <f t="shared" si="63"/>
        <v/>
      </c>
      <c r="F167" s="27" t="str">
        <f t="shared" si="63"/>
        <v/>
      </c>
      <c r="G167" s="27" t="str">
        <f t="shared" si="63"/>
        <v/>
      </c>
      <c r="H167" s="27" t="str">
        <f t="shared" si="63"/>
        <v/>
      </c>
      <c r="I167" s="27" t="str">
        <f t="shared" si="63"/>
        <v/>
      </c>
      <c r="J167" s="27" t="str">
        <f t="shared" si="63"/>
        <v/>
      </c>
      <c r="K167" s="27" t="str">
        <f t="shared" si="63"/>
        <v/>
      </c>
      <c r="L167" s="27" t="str">
        <f t="shared" si="63"/>
        <v/>
      </c>
      <c r="M167" s="27" t="str">
        <f t="shared" si="63"/>
        <v/>
      </c>
      <c r="N167" s="27" t="str">
        <f t="shared" si="63"/>
        <v/>
      </c>
      <c r="O167" s="27" t="str">
        <f t="shared" si="63"/>
        <v/>
      </c>
      <c r="P167" s="27" t="str">
        <f t="shared" si="63"/>
        <v/>
      </c>
      <c r="Q167" s="27" t="str">
        <f t="shared" si="63"/>
        <v/>
      </c>
      <c r="R167" s="27" t="str">
        <f t="shared" si="63"/>
        <v/>
      </c>
      <c r="S167" s="27" t="str">
        <f t="shared" si="63"/>
        <v/>
      </c>
      <c r="T167" s="27" t="str">
        <f t="shared" si="63"/>
        <v/>
      </c>
      <c r="U167" s="33">
        <f t="shared" si="64"/>
        <v>0</v>
      </c>
      <c r="V167" s="11"/>
    </row>
    <row r="168" spans="1:22" ht="30" hidden="1" customHeight="1" x14ac:dyDescent="0.35">
      <c r="A168" s="79" t="s">
        <v>12</v>
      </c>
      <c r="B168" s="33" t="str">
        <f>IF(B148="","",AVERAGE(B148:B157))</f>
        <v/>
      </c>
      <c r="C168" s="88" t="str">
        <f>IF(C158="","",AVERAGE(C158:C167))</f>
        <v/>
      </c>
      <c r="D168" s="88" t="str">
        <f t="shared" ref="D168:E168" si="65">IF(D158="","",AVERAGE(D158:D167))</f>
        <v/>
      </c>
      <c r="E168" s="88" t="str">
        <f t="shared" si="65"/>
        <v/>
      </c>
      <c r="F168" s="88" t="str">
        <f t="shared" ref="F168:T168" si="66">IF(F148="","",AVERAGE(F148:F157)+F$144)</f>
        <v/>
      </c>
      <c r="G168" s="88" t="str">
        <f t="shared" si="66"/>
        <v/>
      </c>
      <c r="H168" s="88" t="str">
        <f t="shared" si="66"/>
        <v/>
      </c>
      <c r="I168" s="88" t="str">
        <f t="shared" si="66"/>
        <v/>
      </c>
      <c r="J168" s="88" t="str">
        <f t="shared" si="66"/>
        <v/>
      </c>
      <c r="K168" s="88" t="str">
        <f t="shared" si="66"/>
        <v/>
      </c>
      <c r="L168" s="88" t="str">
        <f t="shared" si="66"/>
        <v/>
      </c>
      <c r="M168" s="88" t="str">
        <f t="shared" si="66"/>
        <v/>
      </c>
      <c r="N168" s="88" t="str">
        <f t="shared" si="66"/>
        <v/>
      </c>
      <c r="O168" s="88" t="str">
        <f t="shared" si="66"/>
        <v/>
      </c>
      <c r="P168" s="88" t="str">
        <f t="shared" si="66"/>
        <v/>
      </c>
      <c r="Q168" s="88" t="str">
        <f t="shared" si="66"/>
        <v/>
      </c>
      <c r="R168" s="88" t="str">
        <f t="shared" si="66"/>
        <v/>
      </c>
      <c r="S168" s="88" t="str">
        <f t="shared" si="66"/>
        <v/>
      </c>
      <c r="T168" s="88" t="str">
        <f t="shared" si="66"/>
        <v/>
      </c>
      <c r="V168" s="11"/>
    </row>
    <row r="169" spans="1:22" ht="30" hidden="1" customHeight="1" x14ac:dyDescent="0.35">
      <c r="A169" s="180" t="s">
        <v>49</v>
      </c>
      <c r="B169" s="182"/>
      <c r="C169" s="240" t="e">
        <f>ROUND(AVERAGE(C168:T168),1)</f>
        <v>#DIV/0!</v>
      </c>
      <c r="D169" s="241"/>
      <c r="E169" s="241"/>
      <c r="F169" s="241"/>
      <c r="G169" s="241"/>
      <c r="H169" s="241"/>
      <c r="I169" s="241"/>
      <c r="J169" s="241"/>
      <c r="K169" s="241"/>
      <c r="L169" s="241"/>
      <c r="M169" s="241"/>
      <c r="N169" s="241"/>
      <c r="O169" s="241"/>
      <c r="P169" s="241"/>
      <c r="Q169" s="241"/>
      <c r="R169" s="241"/>
      <c r="S169" s="241"/>
      <c r="T169" s="283"/>
      <c r="U169" s="10"/>
      <c r="V169" s="11"/>
    </row>
    <row r="170" spans="1:22" ht="30" hidden="1" customHeight="1" x14ac:dyDescent="0.35">
      <c r="A170" s="180" t="s">
        <v>7</v>
      </c>
      <c r="B170" s="182"/>
      <c r="C170" s="209" t="str">
        <f>IF(B168="","-",B168-C169)</f>
        <v>-</v>
      </c>
      <c r="D170" s="210"/>
      <c r="E170" s="210"/>
      <c r="F170" s="210"/>
      <c r="G170" s="210"/>
      <c r="H170" s="210"/>
      <c r="I170" s="210"/>
      <c r="J170" s="210"/>
      <c r="K170" s="210"/>
      <c r="L170" s="210"/>
      <c r="M170" s="210"/>
      <c r="N170" s="210"/>
      <c r="O170" s="210"/>
      <c r="P170" s="210"/>
      <c r="Q170" s="210"/>
      <c r="R170" s="210"/>
      <c r="S170" s="210"/>
      <c r="T170" s="211"/>
      <c r="U170" s="10"/>
      <c r="V170" s="11"/>
    </row>
    <row r="171" spans="1:22" ht="30" hidden="1" customHeight="1" x14ac:dyDescent="0.35">
      <c r="A171" s="188" t="s">
        <v>13</v>
      </c>
      <c r="B171" s="188"/>
      <c r="C171" s="269"/>
      <c r="D171" s="269"/>
      <c r="E171" s="269"/>
      <c r="F171" s="269"/>
      <c r="G171" s="269"/>
      <c r="H171" s="269"/>
      <c r="I171" s="269"/>
      <c r="J171" s="269"/>
      <c r="K171" s="269"/>
      <c r="L171" s="269"/>
      <c r="M171" s="269"/>
      <c r="N171" s="269"/>
      <c r="O171" s="269"/>
      <c r="P171" s="269"/>
      <c r="Q171" s="269"/>
      <c r="R171" s="269"/>
      <c r="S171" s="269"/>
      <c r="T171" s="269"/>
      <c r="U171" s="7"/>
      <c r="V171" s="7"/>
    </row>
    <row r="172" spans="1:22" ht="30" hidden="1" customHeight="1" x14ac:dyDescent="0.35">
      <c r="A172" s="188" t="s">
        <v>64</v>
      </c>
      <c r="B172" s="188"/>
      <c r="C172" s="88" t="str">
        <f>IF(C158="","",1/2*(MAX(C158:C167)-MIN(C158:C167)))</f>
        <v/>
      </c>
      <c r="D172" s="88" t="str">
        <f t="shared" ref="D172:T172" si="67">IF(D158="","",1/2*(MAX(D158:D167)-MIN(D158:D167)))</f>
        <v/>
      </c>
      <c r="E172" s="88" t="str">
        <f t="shared" si="67"/>
        <v/>
      </c>
      <c r="F172" s="88" t="str">
        <f t="shared" si="67"/>
        <v/>
      </c>
      <c r="G172" s="88" t="str">
        <f t="shared" si="67"/>
        <v/>
      </c>
      <c r="H172" s="88" t="str">
        <f t="shared" si="67"/>
        <v/>
      </c>
      <c r="I172" s="88" t="str">
        <f t="shared" si="67"/>
        <v/>
      </c>
      <c r="J172" s="88" t="str">
        <f t="shared" si="67"/>
        <v/>
      </c>
      <c r="K172" s="88" t="str">
        <f t="shared" si="67"/>
        <v/>
      </c>
      <c r="L172" s="88" t="str">
        <f t="shared" si="67"/>
        <v/>
      </c>
      <c r="M172" s="88" t="str">
        <f t="shared" si="67"/>
        <v/>
      </c>
      <c r="N172" s="88" t="str">
        <f t="shared" si="67"/>
        <v/>
      </c>
      <c r="O172" s="88" t="str">
        <f t="shared" si="67"/>
        <v/>
      </c>
      <c r="P172" s="88" t="str">
        <f t="shared" si="67"/>
        <v/>
      </c>
      <c r="Q172" s="88" t="str">
        <f t="shared" si="67"/>
        <v/>
      </c>
      <c r="R172" s="88" t="str">
        <f t="shared" si="67"/>
        <v/>
      </c>
      <c r="S172" s="88" t="str">
        <f t="shared" si="67"/>
        <v/>
      </c>
      <c r="T172" s="88" t="str">
        <f t="shared" si="67"/>
        <v/>
      </c>
      <c r="U172" s="7"/>
    </row>
    <row r="173" spans="1:22" ht="30" hidden="1" customHeight="1" x14ac:dyDescent="0.35">
      <c r="A173" s="180" t="s">
        <v>198</v>
      </c>
      <c r="B173" s="182"/>
      <c r="C173" s="88" t="str">
        <f>IF(C158="","",STDEV(C158:C167))</f>
        <v/>
      </c>
      <c r="D173" s="88" t="str">
        <f t="shared" ref="D173:T173" si="68">IF(D158="","",STDEV(D158:D167))</f>
        <v/>
      </c>
      <c r="E173" s="88" t="str">
        <f t="shared" si="68"/>
        <v/>
      </c>
      <c r="F173" s="88" t="str">
        <f t="shared" si="68"/>
        <v/>
      </c>
      <c r="G173" s="88" t="str">
        <f t="shared" si="68"/>
        <v/>
      </c>
      <c r="H173" s="88" t="str">
        <f t="shared" si="68"/>
        <v/>
      </c>
      <c r="I173" s="88" t="str">
        <f t="shared" si="68"/>
        <v/>
      </c>
      <c r="J173" s="88" t="str">
        <f t="shared" si="68"/>
        <v/>
      </c>
      <c r="K173" s="88" t="str">
        <f t="shared" si="68"/>
        <v/>
      </c>
      <c r="L173" s="88" t="str">
        <f t="shared" si="68"/>
        <v/>
      </c>
      <c r="M173" s="88" t="str">
        <f t="shared" si="68"/>
        <v/>
      </c>
      <c r="N173" s="88" t="str">
        <f t="shared" si="68"/>
        <v/>
      </c>
      <c r="O173" s="88" t="str">
        <f t="shared" si="68"/>
        <v/>
      </c>
      <c r="P173" s="88" t="str">
        <f t="shared" si="68"/>
        <v/>
      </c>
      <c r="Q173" s="88" t="str">
        <f t="shared" si="68"/>
        <v/>
      </c>
      <c r="R173" s="88" t="str">
        <f t="shared" si="68"/>
        <v/>
      </c>
      <c r="S173" s="88" t="str">
        <f t="shared" si="68"/>
        <v/>
      </c>
      <c r="T173" s="88" t="str">
        <f t="shared" si="68"/>
        <v/>
      </c>
      <c r="U173" s="7"/>
    </row>
    <row r="174" spans="1:22" ht="30" hidden="1" customHeight="1" x14ac:dyDescent="0.35">
      <c r="A174" s="188" t="s">
        <v>65</v>
      </c>
      <c r="B174" s="188"/>
      <c r="C174" s="269">
        <f>MAX(U158:U167)</f>
        <v>0</v>
      </c>
      <c r="D174" s="269"/>
      <c r="E174" s="269"/>
      <c r="F174" s="269"/>
      <c r="G174" s="269"/>
      <c r="H174" s="269"/>
      <c r="I174" s="269"/>
      <c r="J174" s="269"/>
      <c r="K174" s="269"/>
      <c r="L174" s="269"/>
      <c r="M174" s="269"/>
      <c r="N174" s="269"/>
      <c r="O174" s="269"/>
      <c r="P174" s="269"/>
      <c r="Q174" s="269"/>
      <c r="R174" s="269"/>
      <c r="S174" s="269"/>
      <c r="T174" s="269"/>
    </row>
    <row r="175" spans="1:22" ht="30" hidden="1" customHeight="1" x14ac:dyDescent="0.35">
      <c r="A175" s="188" t="s">
        <v>66</v>
      </c>
      <c r="B175" s="188"/>
      <c r="C175" s="269">
        <f>MAX(C172:T172)</f>
        <v>0</v>
      </c>
      <c r="D175" s="269"/>
      <c r="E175" s="269"/>
      <c r="F175" s="269"/>
      <c r="G175" s="269"/>
      <c r="H175" s="269"/>
      <c r="I175" s="269"/>
      <c r="J175" s="269"/>
      <c r="K175" s="269"/>
      <c r="L175" s="269"/>
      <c r="M175" s="269"/>
      <c r="N175" s="269"/>
      <c r="O175" s="269"/>
      <c r="P175" s="269"/>
      <c r="Q175" s="269"/>
      <c r="R175" s="269"/>
      <c r="S175" s="269"/>
      <c r="T175" s="269"/>
    </row>
    <row r="176" spans="1:22" ht="30" hidden="1" customHeight="1" x14ac:dyDescent="0.35">
      <c r="A176" s="188" t="s">
        <v>67</v>
      </c>
      <c r="B176" s="188"/>
      <c r="C176" s="269">
        <f>MAX(C148:T157)-MIN(C148:T157)</f>
        <v>0</v>
      </c>
      <c r="D176" s="269"/>
      <c r="E176" s="269"/>
      <c r="F176" s="269"/>
      <c r="G176" s="269"/>
      <c r="H176" s="269"/>
      <c r="I176" s="269"/>
      <c r="J176" s="269"/>
      <c r="K176" s="269"/>
      <c r="L176" s="269"/>
      <c r="M176" s="269"/>
      <c r="N176" s="269"/>
      <c r="O176" s="269"/>
      <c r="P176" s="269"/>
      <c r="Q176" s="269"/>
      <c r="R176" s="269"/>
      <c r="S176" s="269"/>
      <c r="T176" s="269"/>
    </row>
    <row r="177" spans="1:20" ht="30" hidden="1" customHeight="1" x14ac:dyDescent="0.35">
      <c r="A177" s="188" t="s">
        <v>191</v>
      </c>
      <c r="B177" s="188"/>
      <c r="C177" s="285">
        <f>IF(B148="",0,STDEV(B148:B157)/SQRT(COUNT(B148:B157)))</f>
        <v>0</v>
      </c>
      <c r="D177" s="285"/>
      <c r="E177" s="285"/>
      <c r="F177" s="285"/>
      <c r="G177" s="285"/>
      <c r="H177" s="285"/>
      <c r="I177" s="285"/>
      <c r="J177" s="285"/>
      <c r="K177" s="285"/>
      <c r="L177" s="285"/>
      <c r="M177" s="285"/>
      <c r="N177" s="285"/>
      <c r="O177" s="285"/>
      <c r="P177" s="285"/>
      <c r="Q177" s="285"/>
      <c r="R177" s="285"/>
      <c r="S177" s="285"/>
      <c r="T177" s="285"/>
    </row>
    <row r="178" spans="1:20" ht="30" hidden="1" customHeight="1" x14ac:dyDescent="0.35">
      <c r="A178" s="188" t="s">
        <v>190</v>
      </c>
      <c r="B178" s="188"/>
      <c r="C178" s="285">
        <f>C142/2/SQRT(3)</f>
        <v>0</v>
      </c>
      <c r="D178" s="285"/>
      <c r="E178" s="285"/>
      <c r="F178" s="285"/>
      <c r="G178" s="285"/>
      <c r="H178" s="285"/>
      <c r="I178" s="285"/>
      <c r="J178" s="285"/>
      <c r="K178" s="285"/>
      <c r="L178" s="285"/>
      <c r="M178" s="285"/>
      <c r="N178" s="285"/>
      <c r="O178" s="285"/>
      <c r="P178" s="285"/>
      <c r="Q178" s="285"/>
      <c r="R178" s="285"/>
      <c r="S178" s="285"/>
      <c r="T178" s="285"/>
    </row>
    <row r="179" spans="1:20" s="72" customFormat="1" ht="30" hidden="1" customHeight="1" x14ac:dyDescent="0.35">
      <c r="A179" s="193" t="s">
        <v>194</v>
      </c>
      <c r="B179" s="193"/>
      <c r="C179" s="284" t="e">
        <f>MAX(C173:T173)/SQRT(COUNT(C158:C167))</f>
        <v>#DIV/0!</v>
      </c>
      <c r="D179" s="284"/>
      <c r="E179" s="284"/>
      <c r="F179" s="284"/>
      <c r="G179" s="284"/>
      <c r="H179" s="284"/>
      <c r="I179" s="284"/>
      <c r="J179" s="284"/>
      <c r="K179" s="284"/>
      <c r="L179" s="284"/>
      <c r="M179" s="284"/>
      <c r="N179" s="284"/>
      <c r="O179" s="284"/>
      <c r="P179" s="284"/>
      <c r="Q179" s="284"/>
      <c r="R179" s="284"/>
      <c r="S179" s="284"/>
      <c r="T179" s="284"/>
    </row>
    <row r="180" spans="1:20" ht="30" hidden="1" customHeight="1" x14ac:dyDescent="0.35">
      <c r="A180" s="188" t="s">
        <v>192</v>
      </c>
      <c r="B180" s="188"/>
      <c r="C180" s="284">
        <f>C174/SQRT(3)</f>
        <v>0</v>
      </c>
      <c r="D180" s="284"/>
      <c r="E180" s="284"/>
      <c r="F180" s="284"/>
      <c r="G180" s="284"/>
      <c r="H180" s="284"/>
      <c r="I180" s="284"/>
      <c r="J180" s="284"/>
      <c r="K180" s="284"/>
      <c r="L180" s="284"/>
      <c r="M180" s="284"/>
      <c r="N180" s="284"/>
      <c r="O180" s="284"/>
      <c r="P180" s="284"/>
      <c r="Q180" s="284"/>
      <c r="R180" s="284"/>
      <c r="S180" s="284"/>
      <c r="T180" s="284"/>
    </row>
    <row r="181" spans="1:20" ht="30" hidden="1" customHeight="1" x14ac:dyDescent="0.35">
      <c r="A181" s="188" t="s">
        <v>193</v>
      </c>
      <c r="B181" s="188"/>
      <c r="C181" s="284" t="e">
        <f>SQRT(SUMSQ(C177:T180))</f>
        <v>#DIV/0!</v>
      </c>
      <c r="D181" s="284"/>
      <c r="E181" s="284"/>
      <c r="F181" s="284"/>
      <c r="G181" s="284"/>
      <c r="H181" s="284"/>
      <c r="I181" s="284"/>
      <c r="J181" s="284"/>
      <c r="K181" s="284"/>
      <c r="L181" s="284"/>
      <c r="M181" s="284"/>
      <c r="N181" s="284"/>
      <c r="O181" s="284"/>
      <c r="P181" s="284"/>
      <c r="Q181" s="284"/>
      <c r="R181" s="284"/>
      <c r="S181" s="284"/>
      <c r="T181" s="284"/>
    </row>
    <row r="182" spans="1:20" ht="30" hidden="1" customHeight="1" x14ac:dyDescent="0.35">
      <c r="A182" s="188" t="s">
        <v>187</v>
      </c>
      <c r="B182" s="188"/>
      <c r="C182" s="284">
        <f>MAX(C145:T145)/2</f>
        <v>0</v>
      </c>
      <c r="D182" s="284"/>
      <c r="E182" s="284"/>
      <c r="F182" s="284"/>
      <c r="G182" s="284"/>
      <c r="H182" s="284"/>
      <c r="I182" s="284"/>
      <c r="J182" s="284"/>
      <c r="K182" s="284"/>
      <c r="L182" s="284"/>
      <c r="M182" s="284"/>
      <c r="N182" s="284"/>
      <c r="O182" s="284"/>
      <c r="P182" s="284"/>
      <c r="Q182" s="284"/>
      <c r="R182" s="284"/>
      <c r="S182" s="284"/>
      <c r="T182" s="284"/>
    </row>
    <row r="183" spans="1:20" ht="30" hidden="1" customHeight="1" x14ac:dyDescent="0.35">
      <c r="A183" s="188" t="s">
        <v>53</v>
      </c>
      <c r="B183" s="188"/>
      <c r="C183" s="287" t="e">
        <f>SQRT(SUMSQ(C181:T182))</f>
        <v>#DIV/0!</v>
      </c>
      <c r="D183" s="287"/>
      <c r="E183" s="287"/>
      <c r="F183" s="287"/>
      <c r="G183" s="287"/>
      <c r="H183" s="287"/>
      <c r="I183" s="287"/>
      <c r="J183" s="287"/>
      <c r="K183" s="287"/>
      <c r="L183" s="287"/>
      <c r="M183" s="287"/>
      <c r="N183" s="287"/>
      <c r="O183" s="287"/>
      <c r="P183" s="287"/>
      <c r="Q183" s="287"/>
      <c r="R183" s="287"/>
      <c r="S183" s="287"/>
      <c r="T183" s="287"/>
    </row>
    <row r="184" spans="1:20" ht="30" hidden="1" customHeight="1" x14ac:dyDescent="0.35">
      <c r="A184" s="188" t="s">
        <v>54</v>
      </c>
      <c r="B184" s="188"/>
      <c r="C184" s="215" t="e">
        <f>ROUNDUP(C183*2,2)</f>
        <v>#DIV/0!</v>
      </c>
      <c r="D184" s="215"/>
      <c r="E184" s="215"/>
      <c r="F184" s="215"/>
      <c r="G184" s="215"/>
      <c r="H184" s="215"/>
      <c r="I184" s="215"/>
      <c r="J184" s="215"/>
      <c r="K184" s="215"/>
      <c r="L184" s="215"/>
      <c r="M184" s="215"/>
      <c r="N184" s="215"/>
      <c r="O184" s="215"/>
      <c r="P184" s="215"/>
      <c r="Q184" s="215"/>
      <c r="R184" s="215"/>
      <c r="S184" s="215"/>
      <c r="T184" s="215"/>
    </row>
    <row r="185" spans="1:20" ht="30" customHeight="1" x14ac:dyDescent="0.35">
      <c r="A185" s="5" t="s">
        <v>296</v>
      </c>
    </row>
    <row r="186" spans="1:20" ht="30" customHeight="1" x14ac:dyDescent="0.35">
      <c r="A186" s="286" t="s">
        <v>136</v>
      </c>
      <c r="B186" s="286"/>
      <c r="C186" s="278">
        <v>60</v>
      </c>
      <c r="D186" s="278"/>
      <c r="E186" s="278"/>
      <c r="F186" s="278"/>
      <c r="G186" s="278"/>
      <c r="H186" s="278"/>
      <c r="I186" s="278"/>
      <c r="J186" s="278"/>
      <c r="K186" s="278"/>
      <c r="L186" s="278"/>
      <c r="M186" s="278"/>
      <c r="N186" s="278"/>
      <c r="O186" s="278"/>
      <c r="P186" s="278"/>
      <c r="Q186" s="278"/>
      <c r="R186" s="278"/>
      <c r="S186" s="278"/>
      <c r="T186" s="278"/>
    </row>
    <row r="187" spans="1:20" ht="30" customHeight="1" x14ac:dyDescent="0.35">
      <c r="A187" s="276" t="s">
        <v>69</v>
      </c>
      <c r="B187" s="277"/>
      <c r="C187" s="278">
        <v>0.1</v>
      </c>
      <c r="D187" s="278"/>
      <c r="E187" s="278"/>
      <c r="F187" s="278"/>
      <c r="G187" s="278"/>
      <c r="H187" s="278"/>
      <c r="I187" s="278"/>
      <c r="J187" s="278"/>
      <c r="K187" s="278"/>
      <c r="L187" s="278"/>
      <c r="M187" s="278"/>
      <c r="N187" s="278"/>
      <c r="O187" s="278"/>
      <c r="P187" s="278"/>
      <c r="Q187" s="278"/>
      <c r="R187" s="278"/>
      <c r="S187" s="278"/>
      <c r="T187" s="278"/>
    </row>
    <row r="188" spans="1:20" ht="30" customHeight="1" x14ac:dyDescent="0.35">
      <c r="A188" s="276" t="s">
        <v>70</v>
      </c>
      <c r="B188" s="277"/>
      <c r="C188" s="278">
        <v>0.1</v>
      </c>
      <c r="D188" s="278"/>
      <c r="E188" s="278"/>
      <c r="F188" s="278"/>
      <c r="G188" s="278"/>
      <c r="H188" s="278"/>
      <c r="I188" s="278"/>
      <c r="J188" s="278"/>
      <c r="K188" s="278"/>
      <c r="L188" s="278"/>
      <c r="M188" s="278"/>
      <c r="N188" s="278"/>
      <c r="O188" s="278"/>
      <c r="P188" s="278"/>
      <c r="Q188" s="278"/>
      <c r="R188" s="278"/>
      <c r="S188" s="278"/>
      <c r="T188" s="278"/>
    </row>
    <row r="189" spans="1:20" ht="30" customHeight="1" x14ac:dyDescent="0.35">
      <c r="A189" s="180" t="s">
        <v>161</v>
      </c>
      <c r="B189" s="182"/>
      <c r="C189" s="35" t="s">
        <v>293</v>
      </c>
      <c r="D189" s="35" t="s">
        <v>302</v>
      </c>
      <c r="E189" s="35" t="s">
        <v>14</v>
      </c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</row>
    <row r="190" spans="1:20" ht="30" customHeight="1" x14ac:dyDescent="0.35">
      <c r="A190" s="188" t="s">
        <v>137</v>
      </c>
      <c r="B190" s="188"/>
      <c r="C190" s="9">
        <v>-7.67</v>
      </c>
      <c r="D190" s="9">
        <v>-9.06</v>
      </c>
      <c r="E190" s="9">
        <v>-0.1</v>
      </c>
      <c r="F190" s="36"/>
      <c r="G190" s="36"/>
      <c r="H190" s="3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</row>
    <row r="191" spans="1:20" ht="30" customHeight="1" x14ac:dyDescent="0.35">
      <c r="A191" s="188" t="s">
        <v>138</v>
      </c>
      <c r="B191" s="188"/>
      <c r="C191" s="9">
        <v>2.6</v>
      </c>
      <c r="D191" s="9">
        <v>2.6</v>
      </c>
      <c r="E191" s="9">
        <v>1</v>
      </c>
      <c r="F191" s="36"/>
      <c r="G191" s="36"/>
      <c r="H191" s="3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</row>
    <row r="192" spans="1:20" ht="30" customHeight="1" x14ac:dyDescent="0.35">
      <c r="A192" s="188" t="s">
        <v>38</v>
      </c>
      <c r="B192" s="197" t="s">
        <v>72</v>
      </c>
      <c r="C192" s="222" t="s">
        <v>37</v>
      </c>
      <c r="D192" s="223"/>
      <c r="E192" s="223"/>
      <c r="F192" s="223"/>
      <c r="G192" s="223"/>
      <c r="H192" s="223"/>
      <c r="I192" s="223"/>
      <c r="J192" s="223"/>
      <c r="K192" s="223"/>
      <c r="L192" s="223"/>
      <c r="M192" s="223"/>
      <c r="N192" s="223"/>
      <c r="O192" s="223"/>
      <c r="P192" s="223"/>
      <c r="Q192" s="223"/>
      <c r="R192" s="223"/>
      <c r="S192" s="223"/>
      <c r="T192" s="223"/>
    </row>
    <row r="193" spans="1:22" ht="30" customHeight="1" x14ac:dyDescent="0.35">
      <c r="A193" s="188"/>
      <c r="B193" s="197"/>
      <c r="C193" s="79" t="s">
        <v>27</v>
      </c>
      <c r="D193" s="79" t="s">
        <v>28</v>
      </c>
      <c r="E193" s="79" t="s">
        <v>29</v>
      </c>
      <c r="F193" s="79" t="s">
        <v>30</v>
      </c>
      <c r="G193" s="79" t="s">
        <v>31</v>
      </c>
      <c r="H193" s="79" t="s">
        <v>32</v>
      </c>
      <c r="I193" s="79" t="s">
        <v>33</v>
      </c>
      <c r="J193" s="79" t="s">
        <v>34</v>
      </c>
      <c r="K193" s="79" t="s">
        <v>35</v>
      </c>
      <c r="L193" s="79" t="s">
        <v>36</v>
      </c>
      <c r="M193" s="79" t="s">
        <v>40</v>
      </c>
      <c r="N193" s="79" t="s">
        <v>41</v>
      </c>
      <c r="O193" s="79" t="s">
        <v>42</v>
      </c>
      <c r="P193" s="79" t="s">
        <v>43</v>
      </c>
      <c r="Q193" s="79" t="s">
        <v>44</v>
      </c>
      <c r="R193" s="79" t="s">
        <v>45</v>
      </c>
      <c r="S193" s="79" t="s">
        <v>46</v>
      </c>
      <c r="T193" s="79" t="s">
        <v>47</v>
      </c>
      <c r="U193" s="89" t="s">
        <v>73</v>
      </c>
    </row>
    <row r="194" spans="1:22" ht="30" customHeight="1" x14ac:dyDescent="0.35">
      <c r="A194" s="79" t="s">
        <v>24</v>
      </c>
      <c r="B194" s="26">
        <v>60</v>
      </c>
      <c r="C194" s="26">
        <v>73.3</v>
      </c>
      <c r="D194" s="26">
        <v>72.8</v>
      </c>
      <c r="E194" s="9">
        <v>66.540000000000006</v>
      </c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11"/>
      <c r="V194" s="11"/>
    </row>
    <row r="195" spans="1:22" ht="30" customHeight="1" x14ac:dyDescent="0.35">
      <c r="A195" s="79" t="s">
        <v>25</v>
      </c>
      <c r="B195" s="26">
        <v>60.1</v>
      </c>
      <c r="C195" s="26">
        <v>73.8</v>
      </c>
      <c r="D195" s="26">
        <v>73.099999999999994</v>
      </c>
      <c r="E195" s="9">
        <v>66.69</v>
      </c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11"/>
      <c r="V195" s="11"/>
    </row>
    <row r="196" spans="1:22" ht="30" customHeight="1" x14ac:dyDescent="0.35">
      <c r="A196" s="79" t="s">
        <v>26</v>
      </c>
      <c r="B196" s="26">
        <v>60.3</v>
      </c>
      <c r="C196" s="26">
        <v>73.400000000000006</v>
      </c>
      <c r="D196" s="26">
        <v>72.900000000000006</v>
      </c>
      <c r="E196" s="9">
        <v>66.75</v>
      </c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11"/>
      <c r="V196" s="11"/>
    </row>
    <row r="197" spans="1:22" ht="30" customHeight="1" x14ac:dyDescent="0.35">
      <c r="A197" s="79" t="s">
        <v>57</v>
      </c>
      <c r="B197" s="26">
        <v>59.8</v>
      </c>
      <c r="C197" s="26">
        <v>73.8</v>
      </c>
      <c r="D197" s="26">
        <v>73.2</v>
      </c>
      <c r="E197" s="9">
        <v>66.45</v>
      </c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11"/>
      <c r="V197" s="11"/>
    </row>
    <row r="198" spans="1:22" ht="30" customHeight="1" x14ac:dyDescent="0.35">
      <c r="A198" s="79" t="s">
        <v>58</v>
      </c>
      <c r="B198" s="26">
        <v>60.4</v>
      </c>
      <c r="C198" s="26">
        <v>73.599999999999994</v>
      </c>
      <c r="D198" s="26">
        <v>73</v>
      </c>
      <c r="E198" s="9">
        <v>66.510000000000005</v>
      </c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11"/>
      <c r="V198" s="11"/>
    </row>
    <row r="199" spans="1:22" ht="30" customHeight="1" x14ac:dyDescent="0.35">
      <c r="A199" s="79" t="s">
        <v>59</v>
      </c>
      <c r="B199" s="26">
        <v>59.9</v>
      </c>
      <c r="C199" s="26">
        <v>73.7</v>
      </c>
      <c r="D199" s="26">
        <v>73.099999999999994</v>
      </c>
      <c r="E199" s="9">
        <v>66.78</v>
      </c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11"/>
      <c r="V199" s="11"/>
    </row>
    <row r="200" spans="1:22" ht="30" customHeight="1" x14ac:dyDescent="0.35">
      <c r="A200" s="79" t="s">
        <v>60</v>
      </c>
      <c r="B200" s="26"/>
      <c r="C200" s="26"/>
      <c r="D200" s="26"/>
      <c r="E200" s="9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11"/>
      <c r="V200" s="11"/>
    </row>
    <row r="201" spans="1:22" ht="30" customHeight="1" x14ac:dyDescent="0.35">
      <c r="A201" s="79" t="s">
        <v>61</v>
      </c>
      <c r="B201" s="26"/>
      <c r="C201" s="26"/>
      <c r="D201" s="26"/>
      <c r="E201" s="9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11"/>
      <c r="V201" s="11"/>
    </row>
    <row r="202" spans="1:22" ht="30" customHeight="1" x14ac:dyDescent="0.35">
      <c r="A202" s="79" t="s">
        <v>62</v>
      </c>
      <c r="B202" s="26"/>
      <c r="C202" s="26"/>
      <c r="D202" s="26"/>
      <c r="E202" s="9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11"/>
      <c r="V202" s="11"/>
    </row>
    <row r="203" spans="1:22" ht="30" customHeight="1" x14ac:dyDescent="0.35">
      <c r="A203" s="79" t="s">
        <v>63</v>
      </c>
      <c r="B203" s="26"/>
      <c r="C203" s="26"/>
      <c r="D203" s="26"/>
      <c r="E203" s="9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11"/>
      <c r="V203" s="11"/>
    </row>
    <row r="204" spans="1:22" ht="30" customHeight="1" x14ac:dyDescent="0.35">
      <c r="A204" s="79" t="s">
        <v>24</v>
      </c>
      <c r="B204" s="280" t="s">
        <v>202</v>
      </c>
      <c r="C204" s="33">
        <f>IF(C194="","",C194+C$190)</f>
        <v>65.63</v>
      </c>
      <c r="D204" s="33">
        <f t="shared" ref="D204:T204" si="69">IF(D194="","",D194+D$190)</f>
        <v>63.739999999999995</v>
      </c>
      <c r="E204" s="33">
        <f t="shared" si="69"/>
        <v>66.440000000000012</v>
      </c>
      <c r="F204" s="33" t="str">
        <f t="shared" si="69"/>
        <v/>
      </c>
      <c r="G204" s="33" t="str">
        <f t="shared" si="69"/>
        <v/>
      </c>
      <c r="H204" s="33" t="str">
        <f t="shared" si="69"/>
        <v/>
      </c>
      <c r="I204" s="33" t="str">
        <f t="shared" si="69"/>
        <v/>
      </c>
      <c r="J204" s="33" t="str">
        <f t="shared" si="69"/>
        <v/>
      </c>
      <c r="K204" s="33" t="str">
        <f t="shared" si="69"/>
        <v/>
      </c>
      <c r="L204" s="33" t="str">
        <f t="shared" si="69"/>
        <v/>
      </c>
      <c r="M204" s="33" t="str">
        <f t="shared" si="69"/>
        <v/>
      </c>
      <c r="N204" s="33" t="str">
        <f t="shared" si="69"/>
        <v/>
      </c>
      <c r="O204" s="33" t="str">
        <f t="shared" si="69"/>
        <v/>
      </c>
      <c r="P204" s="33" t="str">
        <f t="shared" si="69"/>
        <v/>
      </c>
      <c r="Q204" s="33" t="str">
        <f t="shared" si="69"/>
        <v/>
      </c>
      <c r="R204" s="33" t="str">
        <f t="shared" si="69"/>
        <v/>
      </c>
      <c r="S204" s="33" t="str">
        <f t="shared" si="69"/>
        <v/>
      </c>
      <c r="T204" s="33" t="str">
        <f t="shared" si="69"/>
        <v/>
      </c>
      <c r="U204" s="33">
        <f>1/2*(MAX(C204:T204)-MIN(C204:T204))</f>
        <v>1.3500000000000085</v>
      </c>
      <c r="V204" s="11"/>
    </row>
    <row r="205" spans="1:22" ht="30" customHeight="1" x14ac:dyDescent="0.35">
      <c r="A205" s="79" t="s">
        <v>25</v>
      </c>
      <c r="B205" s="281"/>
      <c r="C205" s="33">
        <f t="shared" ref="C205:T213" si="70">IF(C195="","",C195+C$190)</f>
        <v>66.13</v>
      </c>
      <c r="D205" s="33">
        <f t="shared" si="70"/>
        <v>64.039999999999992</v>
      </c>
      <c r="E205" s="33">
        <f t="shared" si="70"/>
        <v>66.59</v>
      </c>
      <c r="F205" s="33" t="str">
        <f t="shared" si="70"/>
        <v/>
      </c>
      <c r="G205" s="33" t="str">
        <f t="shared" si="70"/>
        <v/>
      </c>
      <c r="H205" s="33" t="str">
        <f t="shared" si="70"/>
        <v/>
      </c>
      <c r="I205" s="33" t="str">
        <f t="shared" si="70"/>
        <v/>
      </c>
      <c r="J205" s="33" t="str">
        <f t="shared" si="70"/>
        <v/>
      </c>
      <c r="K205" s="33" t="str">
        <f t="shared" si="70"/>
        <v/>
      </c>
      <c r="L205" s="33" t="str">
        <f t="shared" si="70"/>
        <v/>
      </c>
      <c r="M205" s="33" t="str">
        <f t="shared" si="70"/>
        <v/>
      </c>
      <c r="N205" s="33" t="str">
        <f t="shared" si="70"/>
        <v/>
      </c>
      <c r="O205" s="33" t="str">
        <f t="shared" si="70"/>
        <v/>
      </c>
      <c r="P205" s="33" t="str">
        <f t="shared" si="70"/>
        <v/>
      </c>
      <c r="Q205" s="33" t="str">
        <f t="shared" si="70"/>
        <v/>
      </c>
      <c r="R205" s="33" t="str">
        <f t="shared" si="70"/>
        <v/>
      </c>
      <c r="S205" s="33" t="str">
        <f t="shared" si="70"/>
        <v/>
      </c>
      <c r="T205" s="33" t="str">
        <f t="shared" si="70"/>
        <v/>
      </c>
      <c r="U205" s="33">
        <f t="shared" ref="U205:U213" si="71">1/2*(MAX(C205:T205)-MIN(C205:T205))</f>
        <v>1.2750000000000057</v>
      </c>
      <c r="V205" s="11"/>
    </row>
    <row r="206" spans="1:22" ht="30" customHeight="1" x14ac:dyDescent="0.35">
      <c r="A206" s="79" t="s">
        <v>26</v>
      </c>
      <c r="B206" s="281"/>
      <c r="C206" s="33">
        <f t="shared" si="70"/>
        <v>65.73</v>
      </c>
      <c r="D206" s="33">
        <f t="shared" si="70"/>
        <v>63.84</v>
      </c>
      <c r="E206" s="33">
        <f t="shared" si="70"/>
        <v>66.650000000000006</v>
      </c>
      <c r="F206" s="33" t="str">
        <f t="shared" si="70"/>
        <v/>
      </c>
      <c r="G206" s="33" t="str">
        <f t="shared" si="70"/>
        <v/>
      </c>
      <c r="H206" s="33" t="str">
        <f t="shared" si="70"/>
        <v/>
      </c>
      <c r="I206" s="33" t="str">
        <f t="shared" si="70"/>
        <v/>
      </c>
      <c r="J206" s="33" t="str">
        <f t="shared" si="70"/>
        <v/>
      </c>
      <c r="K206" s="33" t="str">
        <f t="shared" si="70"/>
        <v/>
      </c>
      <c r="L206" s="33" t="str">
        <f t="shared" si="70"/>
        <v/>
      </c>
      <c r="M206" s="33" t="str">
        <f t="shared" si="70"/>
        <v/>
      </c>
      <c r="N206" s="33" t="str">
        <f t="shared" si="70"/>
        <v/>
      </c>
      <c r="O206" s="33" t="str">
        <f t="shared" si="70"/>
        <v/>
      </c>
      <c r="P206" s="33" t="str">
        <f t="shared" si="70"/>
        <v/>
      </c>
      <c r="Q206" s="33" t="str">
        <f t="shared" si="70"/>
        <v/>
      </c>
      <c r="R206" s="33" t="str">
        <f t="shared" si="70"/>
        <v/>
      </c>
      <c r="S206" s="33" t="str">
        <f t="shared" si="70"/>
        <v/>
      </c>
      <c r="T206" s="33" t="str">
        <f t="shared" si="70"/>
        <v/>
      </c>
      <c r="U206" s="33">
        <f t="shared" si="71"/>
        <v>1.4050000000000011</v>
      </c>
      <c r="V206" s="11"/>
    </row>
    <row r="207" spans="1:22" ht="30" customHeight="1" x14ac:dyDescent="0.35">
      <c r="A207" s="79" t="s">
        <v>57</v>
      </c>
      <c r="B207" s="281"/>
      <c r="C207" s="33">
        <f t="shared" si="70"/>
        <v>66.13</v>
      </c>
      <c r="D207" s="33">
        <f t="shared" si="70"/>
        <v>64.14</v>
      </c>
      <c r="E207" s="33">
        <f t="shared" si="70"/>
        <v>66.350000000000009</v>
      </c>
      <c r="F207" s="33" t="str">
        <f t="shared" si="70"/>
        <v/>
      </c>
      <c r="G207" s="33" t="str">
        <f t="shared" si="70"/>
        <v/>
      </c>
      <c r="H207" s="33" t="str">
        <f t="shared" si="70"/>
        <v/>
      </c>
      <c r="I207" s="33" t="str">
        <f t="shared" si="70"/>
        <v/>
      </c>
      <c r="J207" s="33" t="str">
        <f t="shared" si="70"/>
        <v/>
      </c>
      <c r="K207" s="33" t="str">
        <f t="shared" si="70"/>
        <v/>
      </c>
      <c r="L207" s="33" t="str">
        <f t="shared" si="70"/>
        <v/>
      </c>
      <c r="M207" s="33" t="str">
        <f t="shared" si="70"/>
        <v/>
      </c>
      <c r="N207" s="33" t="str">
        <f t="shared" si="70"/>
        <v/>
      </c>
      <c r="O207" s="33" t="str">
        <f t="shared" si="70"/>
        <v/>
      </c>
      <c r="P207" s="33" t="str">
        <f t="shared" si="70"/>
        <v/>
      </c>
      <c r="Q207" s="33" t="str">
        <f t="shared" si="70"/>
        <v/>
      </c>
      <c r="R207" s="33" t="str">
        <f t="shared" si="70"/>
        <v/>
      </c>
      <c r="S207" s="33" t="str">
        <f t="shared" si="70"/>
        <v/>
      </c>
      <c r="T207" s="33" t="str">
        <f t="shared" si="70"/>
        <v/>
      </c>
      <c r="U207" s="33">
        <f t="shared" si="71"/>
        <v>1.105000000000004</v>
      </c>
      <c r="V207" s="11"/>
    </row>
    <row r="208" spans="1:22" ht="30" customHeight="1" x14ac:dyDescent="0.35">
      <c r="A208" s="79" t="s">
        <v>58</v>
      </c>
      <c r="B208" s="281"/>
      <c r="C208" s="33">
        <f t="shared" si="70"/>
        <v>65.929999999999993</v>
      </c>
      <c r="D208" s="33">
        <f t="shared" si="70"/>
        <v>63.94</v>
      </c>
      <c r="E208" s="33">
        <f t="shared" si="70"/>
        <v>66.410000000000011</v>
      </c>
      <c r="F208" s="33" t="str">
        <f t="shared" si="70"/>
        <v/>
      </c>
      <c r="G208" s="33" t="str">
        <f t="shared" si="70"/>
        <v/>
      </c>
      <c r="H208" s="33" t="str">
        <f t="shared" si="70"/>
        <v/>
      </c>
      <c r="I208" s="33" t="str">
        <f t="shared" si="70"/>
        <v/>
      </c>
      <c r="J208" s="33" t="str">
        <f t="shared" si="70"/>
        <v/>
      </c>
      <c r="K208" s="33" t="str">
        <f t="shared" si="70"/>
        <v/>
      </c>
      <c r="L208" s="33" t="str">
        <f t="shared" si="70"/>
        <v/>
      </c>
      <c r="M208" s="33" t="str">
        <f t="shared" si="70"/>
        <v/>
      </c>
      <c r="N208" s="33" t="str">
        <f t="shared" si="70"/>
        <v/>
      </c>
      <c r="O208" s="33" t="str">
        <f t="shared" si="70"/>
        <v/>
      </c>
      <c r="P208" s="33" t="str">
        <f t="shared" si="70"/>
        <v/>
      </c>
      <c r="Q208" s="33" t="str">
        <f t="shared" si="70"/>
        <v/>
      </c>
      <c r="R208" s="33" t="str">
        <f t="shared" si="70"/>
        <v/>
      </c>
      <c r="S208" s="33" t="str">
        <f t="shared" si="70"/>
        <v/>
      </c>
      <c r="T208" s="33" t="str">
        <f t="shared" si="70"/>
        <v/>
      </c>
      <c r="U208" s="33">
        <f t="shared" si="71"/>
        <v>1.2350000000000065</v>
      </c>
      <c r="V208" s="11"/>
    </row>
    <row r="209" spans="1:22" ht="30" customHeight="1" x14ac:dyDescent="0.35">
      <c r="A209" s="79" t="s">
        <v>59</v>
      </c>
      <c r="B209" s="281"/>
      <c r="C209" s="33">
        <f t="shared" si="70"/>
        <v>66.03</v>
      </c>
      <c r="D209" s="33">
        <f t="shared" si="70"/>
        <v>64.039999999999992</v>
      </c>
      <c r="E209" s="33">
        <f t="shared" si="70"/>
        <v>66.680000000000007</v>
      </c>
      <c r="F209" s="33" t="str">
        <f t="shared" si="70"/>
        <v/>
      </c>
      <c r="G209" s="33" t="str">
        <f t="shared" si="70"/>
        <v/>
      </c>
      <c r="H209" s="33" t="str">
        <f t="shared" si="70"/>
        <v/>
      </c>
      <c r="I209" s="33" t="str">
        <f t="shared" si="70"/>
        <v/>
      </c>
      <c r="J209" s="33" t="str">
        <f t="shared" si="70"/>
        <v/>
      </c>
      <c r="K209" s="33" t="str">
        <f t="shared" si="70"/>
        <v/>
      </c>
      <c r="L209" s="33" t="str">
        <f t="shared" si="70"/>
        <v/>
      </c>
      <c r="M209" s="33" t="str">
        <f t="shared" si="70"/>
        <v/>
      </c>
      <c r="N209" s="33" t="str">
        <f t="shared" si="70"/>
        <v/>
      </c>
      <c r="O209" s="33" t="str">
        <f t="shared" si="70"/>
        <v/>
      </c>
      <c r="P209" s="33" t="str">
        <f t="shared" si="70"/>
        <v/>
      </c>
      <c r="Q209" s="33" t="str">
        <f t="shared" si="70"/>
        <v/>
      </c>
      <c r="R209" s="33" t="str">
        <f t="shared" si="70"/>
        <v/>
      </c>
      <c r="S209" s="33" t="str">
        <f t="shared" si="70"/>
        <v/>
      </c>
      <c r="T209" s="33" t="str">
        <f t="shared" si="70"/>
        <v/>
      </c>
      <c r="U209" s="33">
        <f t="shared" si="71"/>
        <v>1.3200000000000074</v>
      </c>
      <c r="V209" s="11"/>
    </row>
    <row r="210" spans="1:22" ht="30" customHeight="1" x14ac:dyDescent="0.35">
      <c r="A210" s="79" t="s">
        <v>60</v>
      </c>
      <c r="B210" s="281"/>
      <c r="C210" s="33" t="str">
        <f t="shared" si="70"/>
        <v/>
      </c>
      <c r="D210" s="33" t="str">
        <f t="shared" si="70"/>
        <v/>
      </c>
      <c r="E210" s="33" t="str">
        <f t="shared" si="70"/>
        <v/>
      </c>
      <c r="F210" s="33" t="str">
        <f t="shared" si="70"/>
        <v/>
      </c>
      <c r="G210" s="33" t="str">
        <f t="shared" si="70"/>
        <v/>
      </c>
      <c r="H210" s="33" t="str">
        <f t="shared" si="70"/>
        <v/>
      </c>
      <c r="I210" s="33" t="str">
        <f t="shared" si="70"/>
        <v/>
      </c>
      <c r="J210" s="33" t="str">
        <f t="shared" si="70"/>
        <v/>
      </c>
      <c r="K210" s="33" t="str">
        <f t="shared" si="70"/>
        <v/>
      </c>
      <c r="L210" s="33" t="str">
        <f t="shared" si="70"/>
        <v/>
      </c>
      <c r="M210" s="33" t="str">
        <f t="shared" si="70"/>
        <v/>
      </c>
      <c r="N210" s="33" t="str">
        <f t="shared" si="70"/>
        <v/>
      </c>
      <c r="O210" s="33" t="str">
        <f t="shared" si="70"/>
        <v/>
      </c>
      <c r="P210" s="33" t="str">
        <f t="shared" si="70"/>
        <v/>
      </c>
      <c r="Q210" s="33" t="str">
        <f t="shared" si="70"/>
        <v/>
      </c>
      <c r="R210" s="33" t="str">
        <f t="shared" si="70"/>
        <v/>
      </c>
      <c r="S210" s="33" t="str">
        <f t="shared" si="70"/>
        <v/>
      </c>
      <c r="T210" s="33" t="str">
        <f t="shared" si="70"/>
        <v/>
      </c>
      <c r="U210" s="33">
        <f t="shared" si="71"/>
        <v>0</v>
      </c>
      <c r="V210" s="11"/>
    </row>
    <row r="211" spans="1:22" ht="30" customHeight="1" x14ac:dyDescent="0.35">
      <c r="A211" s="79" t="s">
        <v>61</v>
      </c>
      <c r="B211" s="281"/>
      <c r="C211" s="33" t="str">
        <f t="shared" si="70"/>
        <v/>
      </c>
      <c r="D211" s="33" t="str">
        <f t="shared" si="70"/>
        <v/>
      </c>
      <c r="E211" s="33" t="str">
        <f t="shared" si="70"/>
        <v/>
      </c>
      <c r="F211" s="33" t="str">
        <f t="shared" si="70"/>
        <v/>
      </c>
      <c r="G211" s="33" t="str">
        <f t="shared" si="70"/>
        <v/>
      </c>
      <c r="H211" s="33" t="str">
        <f t="shared" si="70"/>
        <v/>
      </c>
      <c r="I211" s="33" t="str">
        <f t="shared" si="70"/>
        <v/>
      </c>
      <c r="J211" s="33" t="str">
        <f t="shared" si="70"/>
        <v/>
      </c>
      <c r="K211" s="33" t="str">
        <f t="shared" si="70"/>
        <v/>
      </c>
      <c r="L211" s="33" t="str">
        <f t="shared" si="70"/>
        <v/>
      </c>
      <c r="M211" s="33" t="str">
        <f t="shared" si="70"/>
        <v/>
      </c>
      <c r="N211" s="33" t="str">
        <f t="shared" si="70"/>
        <v/>
      </c>
      <c r="O211" s="33" t="str">
        <f t="shared" si="70"/>
        <v/>
      </c>
      <c r="P211" s="33" t="str">
        <f t="shared" si="70"/>
        <v/>
      </c>
      <c r="Q211" s="33" t="str">
        <f t="shared" si="70"/>
        <v/>
      </c>
      <c r="R211" s="33" t="str">
        <f t="shared" si="70"/>
        <v/>
      </c>
      <c r="S211" s="33" t="str">
        <f t="shared" si="70"/>
        <v/>
      </c>
      <c r="T211" s="33" t="str">
        <f t="shared" si="70"/>
        <v/>
      </c>
      <c r="U211" s="33">
        <f t="shared" si="71"/>
        <v>0</v>
      </c>
      <c r="V211" s="11"/>
    </row>
    <row r="212" spans="1:22" ht="30" customHeight="1" x14ac:dyDescent="0.35">
      <c r="A212" s="79" t="s">
        <v>62</v>
      </c>
      <c r="B212" s="281"/>
      <c r="C212" s="33" t="str">
        <f t="shared" si="70"/>
        <v/>
      </c>
      <c r="D212" s="33" t="str">
        <f t="shared" si="70"/>
        <v/>
      </c>
      <c r="E212" s="33" t="str">
        <f t="shared" si="70"/>
        <v/>
      </c>
      <c r="F212" s="33" t="str">
        <f t="shared" si="70"/>
        <v/>
      </c>
      <c r="G212" s="33" t="str">
        <f t="shared" si="70"/>
        <v/>
      </c>
      <c r="H212" s="33" t="str">
        <f t="shared" si="70"/>
        <v/>
      </c>
      <c r="I212" s="33" t="str">
        <f t="shared" si="70"/>
        <v/>
      </c>
      <c r="J212" s="33" t="str">
        <f t="shared" si="70"/>
        <v/>
      </c>
      <c r="K212" s="33" t="str">
        <f t="shared" si="70"/>
        <v/>
      </c>
      <c r="L212" s="33" t="str">
        <f t="shared" si="70"/>
        <v/>
      </c>
      <c r="M212" s="33" t="str">
        <f t="shared" si="70"/>
        <v/>
      </c>
      <c r="N212" s="33" t="str">
        <f t="shared" si="70"/>
        <v/>
      </c>
      <c r="O212" s="33" t="str">
        <f t="shared" si="70"/>
        <v/>
      </c>
      <c r="P212" s="33" t="str">
        <f t="shared" si="70"/>
        <v/>
      </c>
      <c r="Q212" s="33" t="str">
        <f t="shared" si="70"/>
        <v/>
      </c>
      <c r="R212" s="33" t="str">
        <f t="shared" si="70"/>
        <v/>
      </c>
      <c r="S212" s="33" t="str">
        <f t="shared" si="70"/>
        <v/>
      </c>
      <c r="T212" s="33" t="str">
        <f t="shared" si="70"/>
        <v/>
      </c>
      <c r="U212" s="33">
        <f t="shared" si="71"/>
        <v>0</v>
      </c>
      <c r="V212" s="11"/>
    </row>
    <row r="213" spans="1:22" ht="30" customHeight="1" x14ac:dyDescent="0.35">
      <c r="A213" s="79" t="s">
        <v>63</v>
      </c>
      <c r="B213" s="282"/>
      <c r="C213" s="33" t="str">
        <f t="shared" si="70"/>
        <v/>
      </c>
      <c r="D213" s="33" t="str">
        <f t="shared" si="70"/>
        <v/>
      </c>
      <c r="E213" s="33" t="str">
        <f t="shared" si="70"/>
        <v/>
      </c>
      <c r="F213" s="33" t="str">
        <f t="shared" si="70"/>
        <v/>
      </c>
      <c r="G213" s="33" t="str">
        <f t="shared" si="70"/>
        <v/>
      </c>
      <c r="H213" s="33" t="str">
        <f t="shared" si="70"/>
        <v/>
      </c>
      <c r="I213" s="33" t="str">
        <f t="shared" si="70"/>
        <v/>
      </c>
      <c r="J213" s="33" t="str">
        <f t="shared" si="70"/>
        <v/>
      </c>
      <c r="K213" s="33" t="str">
        <f t="shared" si="70"/>
        <v/>
      </c>
      <c r="L213" s="33" t="str">
        <f t="shared" si="70"/>
        <v/>
      </c>
      <c r="M213" s="33" t="str">
        <f t="shared" si="70"/>
        <v/>
      </c>
      <c r="N213" s="33" t="str">
        <f t="shared" si="70"/>
        <v/>
      </c>
      <c r="O213" s="33" t="str">
        <f t="shared" si="70"/>
        <v/>
      </c>
      <c r="P213" s="33" t="str">
        <f t="shared" si="70"/>
        <v/>
      </c>
      <c r="Q213" s="33" t="str">
        <f t="shared" si="70"/>
        <v/>
      </c>
      <c r="R213" s="33" t="str">
        <f t="shared" si="70"/>
        <v/>
      </c>
      <c r="S213" s="33" t="str">
        <f t="shared" si="70"/>
        <v/>
      </c>
      <c r="T213" s="33" t="str">
        <f t="shared" si="70"/>
        <v/>
      </c>
      <c r="U213" s="33">
        <f t="shared" si="71"/>
        <v>0</v>
      </c>
      <c r="V213" s="11"/>
    </row>
    <row r="214" spans="1:22" ht="30" customHeight="1" x14ac:dyDescent="0.35">
      <c r="A214" s="79" t="s">
        <v>12</v>
      </c>
      <c r="B214" s="33">
        <f>IF(B194="","",AVERAGE(B194:B203))</f>
        <v>60.083333333333321</v>
      </c>
      <c r="C214" s="88">
        <f>IF(C204="","",AVERAGE(C204:C213))</f>
        <v>65.930000000000007</v>
      </c>
      <c r="D214" s="88">
        <f t="shared" ref="D214:E214" si="72">IF(D204="","",AVERAGE(D204:D213))</f>
        <v>63.956666666666671</v>
      </c>
      <c r="E214" s="88">
        <f t="shared" si="72"/>
        <v>66.52000000000001</v>
      </c>
      <c r="F214" s="88" t="str">
        <f t="shared" ref="F214:T214" si="73">IF(F194="","",AVERAGE(F194:F203)+F$144)</f>
        <v/>
      </c>
      <c r="G214" s="88" t="str">
        <f t="shared" si="73"/>
        <v/>
      </c>
      <c r="H214" s="88" t="str">
        <f t="shared" si="73"/>
        <v/>
      </c>
      <c r="I214" s="88" t="str">
        <f t="shared" si="73"/>
        <v/>
      </c>
      <c r="J214" s="88" t="str">
        <f t="shared" si="73"/>
        <v/>
      </c>
      <c r="K214" s="88" t="str">
        <f t="shared" si="73"/>
        <v/>
      </c>
      <c r="L214" s="88" t="str">
        <f t="shared" si="73"/>
        <v/>
      </c>
      <c r="M214" s="88" t="str">
        <f t="shared" si="73"/>
        <v/>
      </c>
      <c r="N214" s="88" t="str">
        <f t="shared" si="73"/>
        <v/>
      </c>
      <c r="O214" s="88" t="str">
        <f t="shared" si="73"/>
        <v/>
      </c>
      <c r="P214" s="88" t="str">
        <f t="shared" si="73"/>
        <v/>
      </c>
      <c r="Q214" s="88" t="str">
        <f t="shared" si="73"/>
        <v/>
      </c>
      <c r="R214" s="88" t="str">
        <f t="shared" si="73"/>
        <v/>
      </c>
      <c r="S214" s="88" t="str">
        <f t="shared" si="73"/>
        <v/>
      </c>
      <c r="T214" s="88" t="str">
        <f t="shared" si="73"/>
        <v/>
      </c>
      <c r="V214" s="11"/>
    </row>
    <row r="215" spans="1:22" ht="30" customHeight="1" x14ac:dyDescent="0.35">
      <c r="A215" s="180" t="s">
        <v>49</v>
      </c>
      <c r="B215" s="182"/>
      <c r="C215" s="219">
        <f>ROUND(AVERAGE(C214:T214),2)</f>
        <v>65.47</v>
      </c>
      <c r="D215" s="220"/>
      <c r="E215" s="220"/>
      <c r="F215" s="220"/>
      <c r="G215" s="220"/>
      <c r="H215" s="220"/>
      <c r="I215" s="220"/>
      <c r="J215" s="220"/>
      <c r="K215" s="220"/>
      <c r="L215" s="220"/>
      <c r="M215" s="220"/>
      <c r="N215" s="220"/>
      <c r="O215" s="220"/>
      <c r="P215" s="220"/>
      <c r="Q215" s="220"/>
      <c r="R215" s="220"/>
      <c r="S215" s="220"/>
      <c r="T215" s="221"/>
      <c r="U215" s="10"/>
      <c r="V215" s="11"/>
    </row>
    <row r="216" spans="1:22" ht="30" customHeight="1" x14ac:dyDescent="0.35">
      <c r="A216" s="180" t="s">
        <v>7</v>
      </c>
      <c r="B216" s="182"/>
      <c r="C216" s="209">
        <f>IF(B214="","-",B214-C215)</f>
        <v>-5.3866666666666774</v>
      </c>
      <c r="D216" s="210"/>
      <c r="E216" s="210"/>
      <c r="F216" s="210"/>
      <c r="G216" s="210"/>
      <c r="H216" s="210"/>
      <c r="I216" s="210"/>
      <c r="J216" s="210"/>
      <c r="K216" s="210"/>
      <c r="L216" s="210"/>
      <c r="M216" s="210"/>
      <c r="N216" s="210"/>
      <c r="O216" s="210"/>
      <c r="P216" s="210"/>
      <c r="Q216" s="210"/>
      <c r="R216" s="210"/>
      <c r="S216" s="210"/>
      <c r="T216" s="211"/>
      <c r="U216" s="10"/>
      <c r="V216" s="11"/>
    </row>
    <row r="217" spans="1:22" ht="30" customHeight="1" x14ac:dyDescent="0.35">
      <c r="A217" s="188" t="s">
        <v>13</v>
      </c>
      <c r="B217" s="188"/>
      <c r="C217" s="269"/>
      <c r="D217" s="269"/>
      <c r="E217" s="269"/>
      <c r="F217" s="269"/>
      <c r="G217" s="269"/>
      <c r="H217" s="269"/>
      <c r="I217" s="269"/>
      <c r="J217" s="269"/>
      <c r="K217" s="269"/>
      <c r="L217" s="269"/>
      <c r="M217" s="269"/>
      <c r="N217" s="269"/>
      <c r="O217" s="269"/>
      <c r="P217" s="269"/>
      <c r="Q217" s="269"/>
      <c r="R217" s="269"/>
      <c r="S217" s="269"/>
      <c r="T217" s="269"/>
      <c r="U217" s="7"/>
      <c r="V217" s="7"/>
    </row>
    <row r="218" spans="1:22" ht="30" customHeight="1" x14ac:dyDescent="0.35">
      <c r="A218" s="188" t="s">
        <v>64</v>
      </c>
      <c r="B218" s="188"/>
      <c r="C218" s="88">
        <f>IF(C204="","",1/2*(MAX(C204:C213)-MIN(C204:C213)))</f>
        <v>0.25</v>
      </c>
      <c r="D218" s="88">
        <f t="shared" ref="D218:T218" si="74">IF(D204="","",1/2*(MAX(D204:D213)-MIN(D204:D213)))</f>
        <v>0.20000000000000284</v>
      </c>
      <c r="E218" s="88">
        <f t="shared" si="74"/>
        <v>0.16499999999999915</v>
      </c>
      <c r="F218" s="88" t="str">
        <f t="shared" si="74"/>
        <v/>
      </c>
      <c r="G218" s="88" t="str">
        <f t="shared" si="74"/>
        <v/>
      </c>
      <c r="H218" s="88" t="str">
        <f t="shared" si="74"/>
        <v/>
      </c>
      <c r="I218" s="88" t="str">
        <f t="shared" si="74"/>
        <v/>
      </c>
      <c r="J218" s="88" t="str">
        <f t="shared" si="74"/>
        <v/>
      </c>
      <c r="K218" s="88" t="str">
        <f t="shared" si="74"/>
        <v/>
      </c>
      <c r="L218" s="88" t="str">
        <f t="shared" si="74"/>
        <v/>
      </c>
      <c r="M218" s="88" t="str">
        <f t="shared" si="74"/>
        <v/>
      </c>
      <c r="N218" s="88" t="str">
        <f t="shared" si="74"/>
        <v/>
      </c>
      <c r="O218" s="88" t="str">
        <f t="shared" si="74"/>
        <v/>
      </c>
      <c r="P218" s="88" t="str">
        <f t="shared" si="74"/>
        <v/>
      </c>
      <c r="Q218" s="88" t="str">
        <f t="shared" si="74"/>
        <v/>
      </c>
      <c r="R218" s="88" t="str">
        <f t="shared" si="74"/>
        <v/>
      </c>
      <c r="S218" s="88" t="str">
        <f t="shared" si="74"/>
        <v/>
      </c>
      <c r="T218" s="88" t="str">
        <f t="shared" si="74"/>
        <v/>
      </c>
      <c r="U218" s="7"/>
    </row>
    <row r="219" spans="1:22" ht="30" customHeight="1" x14ac:dyDescent="0.35">
      <c r="A219" s="180" t="s">
        <v>198</v>
      </c>
      <c r="B219" s="182"/>
      <c r="C219" s="88">
        <f>IF(C204="","",STDEV(C204:C213))</f>
        <v>0.20976176963402923</v>
      </c>
      <c r="D219" s="88">
        <f t="shared" ref="D219:T219" si="75">IF(D204="","",STDEV(D204:D213))</f>
        <v>0.14719601443879682</v>
      </c>
      <c r="E219" s="88">
        <f t="shared" si="75"/>
        <v>0.13769531582446581</v>
      </c>
      <c r="F219" s="88" t="str">
        <f t="shared" si="75"/>
        <v/>
      </c>
      <c r="G219" s="88" t="str">
        <f t="shared" si="75"/>
        <v/>
      </c>
      <c r="H219" s="88" t="str">
        <f t="shared" si="75"/>
        <v/>
      </c>
      <c r="I219" s="88" t="str">
        <f t="shared" si="75"/>
        <v/>
      </c>
      <c r="J219" s="88" t="str">
        <f t="shared" si="75"/>
        <v/>
      </c>
      <c r="K219" s="88" t="str">
        <f t="shared" si="75"/>
        <v/>
      </c>
      <c r="L219" s="88" t="str">
        <f t="shared" si="75"/>
        <v/>
      </c>
      <c r="M219" s="88" t="str">
        <f t="shared" si="75"/>
        <v/>
      </c>
      <c r="N219" s="88" t="str">
        <f t="shared" si="75"/>
        <v/>
      </c>
      <c r="O219" s="88" t="str">
        <f t="shared" si="75"/>
        <v/>
      </c>
      <c r="P219" s="88" t="str">
        <f t="shared" si="75"/>
        <v/>
      </c>
      <c r="Q219" s="88" t="str">
        <f t="shared" si="75"/>
        <v/>
      </c>
      <c r="R219" s="88" t="str">
        <f t="shared" si="75"/>
        <v/>
      </c>
      <c r="S219" s="88" t="str">
        <f t="shared" si="75"/>
        <v/>
      </c>
      <c r="T219" s="88" t="str">
        <f t="shared" si="75"/>
        <v/>
      </c>
      <c r="U219" s="7"/>
    </row>
    <row r="220" spans="1:22" ht="30" customHeight="1" x14ac:dyDescent="0.35">
      <c r="A220" s="188" t="s">
        <v>65</v>
      </c>
      <c r="B220" s="188"/>
      <c r="C220" s="269">
        <f>MAX(U204:U213)</f>
        <v>1.4050000000000011</v>
      </c>
      <c r="D220" s="269"/>
      <c r="E220" s="269"/>
      <c r="F220" s="269"/>
      <c r="G220" s="269"/>
      <c r="H220" s="269"/>
      <c r="I220" s="269"/>
      <c r="J220" s="269"/>
      <c r="K220" s="269"/>
      <c r="L220" s="269"/>
      <c r="M220" s="269"/>
      <c r="N220" s="269"/>
      <c r="O220" s="269"/>
      <c r="P220" s="269"/>
      <c r="Q220" s="269"/>
      <c r="R220" s="269"/>
      <c r="S220" s="269"/>
      <c r="T220" s="269"/>
    </row>
    <row r="221" spans="1:22" ht="30" customHeight="1" x14ac:dyDescent="0.35">
      <c r="A221" s="188" t="s">
        <v>66</v>
      </c>
      <c r="B221" s="188"/>
      <c r="C221" s="269">
        <f>MAX(C218:T218)</f>
        <v>0.25</v>
      </c>
      <c r="D221" s="269"/>
      <c r="E221" s="269"/>
      <c r="F221" s="269"/>
      <c r="G221" s="269"/>
      <c r="H221" s="269"/>
      <c r="I221" s="269"/>
      <c r="J221" s="269"/>
      <c r="K221" s="269"/>
      <c r="L221" s="269"/>
      <c r="M221" s="269"/>
      <c r="N221" s="269"/>
      <c r="O221" s="269"/>
      <c r="P221" s="269"/>
      <c r="Q221" s="269"/>
      <c r="R221" s="269"/>
      <c r="S221" s="269"/>
      <c r="T221" s="269"/>
    </row>
    <row r="222" spans="1:22" ht="30" customHeight="1" x14ac:dyDescent="0.35">
      <c r="A222" s="188" t="s">
        <v>67</v>
      </c>
      <c r="B222" s="188"/>
      <c r="C222" s="269">
        <f>MAX(C204:T213)-MIN(C204:T213)</f>
        <v>2.9400000000000119</v>
      </c>
      <c r="D222" s="269"/>
      <c r="E222" s="269"/>
      <c r="F222" s="269"/>
      <c r="G222" s="269"/>
      <c r="H222" s="269"/>
      <c r="I222" s="269"/>
      <c r="J222" s="269"/>
      <c r="K222" s="269"/>
      <c r="L222" s="269"/>
      <c r="M222" s="269"/>
      <c r="N222" s="269"/>
      <c r="O222" s="269"/>
      <c r="P222" s="269"/>
      <c r="Q222" s="269"/>
      <c r="R222" s="269"/>
      <c r="S222" s="269"/>
      <c r="T222" s="269"/>
    </row>
    <row r="223" spans="1:22" ht="30" customHeight="1" x14ac:dyDescent="0.35">
      <c r="A223" s="188" t="s">
        <v>191</v>
      </c>
      <c r="B223" s="188"/>
      <c r="C223" s="285">
        <f>IF(B194="",0,STDEV(B194:B203)/SQRT(COUNT(B194:B203)))</f>
        <v>9.4575073060740728E-2</v>
      </c>
      <c r="D223" s="285"/>
      <c r="E223" s="285"/>
      <c r="F223" s="285"/>
      <c r="G223" s="285"/>
      <c r="H223" s="285"/>
      <c r="I223" s="285"/>
      <c r="J223" s="285"/>
      <c r="K223" s="285"/>
      <c r="L223" s="285"/>
      <c r="M223" s="285"/>
      <c r="N223" s="285"/>
      <c r="O223" s="285"/>
      <c r="P223" s="285"/>
      <c r="Q223" s="285"/>
      <c r="R223" s="285"/>
      <c r="S223" s="285"/>
      <c r="T223" s="285"/>
    </row>
    <row r="224" spans="1:22" ht="30" customHeight="1" x14ac:dyDescent="0.35">
      <c r="A224" s="188" t="s">
        <v>190</v>
      </c>
      <c r="B224" s="188"/>
      <c r="C224" s="285">
        <f>C188/2/SQRT(3)</f>
        <v>2.8867513459481291E-2</v>
      </c>
      <c r="D224" s="285"/>
      <c r="E224" s="285"/>
      <c r="F224" s="285"/>
      <c r="G224" s="285"/>
      <c r="H224" s="285"/>
      <c r="I224" s="285"/>
      <c r="J224" s="285"/>
      <c r="K224" s="285"/>
      <c r="L224" s="285"/>
      <c r="M224" s="285"/>
      <c r="N224" s="285"/>
      <c r="O224" s="285"/>
      <c r="P224" s="285"/>
      <c r="Q224" s="285"/>
      <c r="R224" s="285"/>
      <c r="S224" s="285"/>
      <c r="T224" s="285"/>
    </row>
    <row r="225" spans="1:21" s="72" customFormat="1" ht="30" customHeight="1" x14ac:dyDescent="0.35">
      <c r="A225" s="193" t="s">
        <v>194</v>
      </c>
      <c r="B225" s="193"/>
      <c r="C225" s="284">
        <f>MAX(C219:T219)/SQRT(COUNT(C204:C213))</f>
        <v>8.5634883857767088E-2</v>
      </c>
      <c r="D225" s="284"/>
      <c r="E225" s="284"/>
      <c r="F225" s="284"/>
      <c r="G225" s="284"/>
      <c r="H225" s="284"/>
      <c r="I225" s="284"/>
      <c r="J225" s="284"/>
      <c r="K225" s="284"/>
      <c r="L225" s="284"/>
      <c r="M225" s="284"/>
      <c r="N225" s="284"/>
      <c r="O225" s="284"/>
      <c r="P225" s="284"/>
      <c r="Q225" s="284"/>
      <c r="R225" s="284"/>
      <c r="S225" s="284"/>
      <c r="T225" s="284"/>
    </row>
    <row r="226" spans="1:21" ht="30" customHeight="1" x14ac:dyDescent="0.35">
      <c r="A226" s="188" t="s">
        <v>192</v>
      </c>
      <c r="B226" s="188"/>
      <c r="C226" s="284">
        <f>C220/SQRT(3)</f>
        <v>0.81117712821142485</v>
      </c>
      <c r="D226" s="284"/>
      <c r="E226" s="284"/>
      <c r="F226" s="284"/>
      <c r="G226" s="284"/>
      <c r="H226" s="284"/>
      <c r="I226" s="284"/>
      <c r="J226" s="284"/>
      <c r="K226" s="284"/>
      <c r="L226" s="284"/>
      <c r="M226" s="284"/>
      <c r="N226" s="284"/>
      <c r="O226" s="284"/>
      <c r="P226" s="284"/>
      <c r="Q226" s="284"/>
      <c r="R226" s="284"/>
      <c r="S226" s="284"/>
      <c r="T226" s="284"/>
    </row>
    <row r="227" spans="1:21" ht="30" customHeight="1" x14ac:dyDescent="0.35">
      <c r="A227" s="188" t="s">
        <v>193</v>
      </c>
      <c r="B227" s="188"/>
      <c r="C227" s="284">
        <f>SQRT(SUMSQ(C223:T226))</f>
        <v>0.82165652461624472</v>
      </c>
      <c r="D227" s="284"/>
      <c r="E227" s="284"/>
      <c r="F227" s="284"/>
      <c r="G227" s="284"/>
      <c r="H227" s="284"/>
      <c r="I227" s="284"/>
      <c r="J227" s="284"/>
      <c r="K227" s="284"/>
      <c r="L227" s="284"/>
      <c r="M227" s="284"/>
      <c r="N227" s="284"/>
      <c r="O227" s="284"/>
      <c r="P227" s="284"/>
      <c r="Q227" s="284"/>
      <c r="R227" s="284"/>
      <c r="S227" s="284"/>
      <c r="T227" s="284"/>
    </row>
    <row r="228" spans="1:21" ht="30" customHeight="1" x14ac:dyDescent="0.35">
      <c r="A228" s="188" t="s">
        <v>187</v>
      </c>
      <c r="B228" s="188"/>
      <c r="C228" s="284">
        <f>MAX(C191:T191)/2</f>
        <v>1.3</v>
      </c>
      <c r="D228" s="284"/>
      <c r="E228" s="284"/>
      <c r="F228" s="284"/>
      <c r="G228" s="284"/>
      <c r="H228" s="284"/>
      <c r="I228" s="284"/>
      <c r="J228" s="284"/>
      <c r="K228" s="284"/>
      <c r="L228" s="284"/>
      <c r="M228" s="284"/>
      <c r="N228" s="284"/>
      <c r="O228" s="284"/>
      <c r="P228" s="284"/>
      <c r="Q228" s="284"/>
      <c r="R228" s="284"/>
      <c r="S228" s="284"/>
      <c r="T228" s="284"/>
    </row>
    <row r="229" spans="1:21" ht="30" customHeight="1" x14ac:dyDescent="0.35">
      <c r="A229" s="188" t="s">
        <v>53</v>
      </c>
      <c r="B229" s="188"/>
      <c r="C229" s="287">
        <f>SQRT(SUMSQ(C227:T228))</f>
        <v>1.5378944841712794</v>
      </c>
      <c r="D229" s="287"/>
      <c r="E229" s="287"/>
      <c r="F229" s="287"/>
      <c r="G229" s="287"/>
      <c r="H229" s="287"/>
      <c r="I229" s="287"/>
      <c r="J229" s="287"/>
      <c r="K229" s="287"/>
      <c r="L229" s="287"/>
      <c r="M229" s="287"/>
      <c r="N229" s="287"/>
      <c r="O229" s="287"/>
      <c r="P229" s="287"/>
      <c r="Q229" s="287"/>
      <c r="R229" s="287"/>
      <c r="S229" s="287"/>
      <c r="T229" s="287"/>
    </row>
    <row r="230" spans="1:21" ht="30" customHeight="1" x14ac:dyDescent="0.35">
      <c r="A230" s="188" t="s">
        <v>54</v>
      </c>
      <c r="B230" s="188"/>
      <c r="C230" s="288">
        <f>ROUNDUP(C229*2,1)</f>
        <v>3.1</v>
      </c>
      <c r="D230" s="288"/>
      <c r="E230" s="288"/>
      <c r="F230" s="288"/>
      <c r="G230" s="288"/>
      <c r="H230" s="288"/>
      <c r="I230" s="288"/>
      <c r="J230" s="288"/>
      <c r="K230" s="288"/>
      <c r="L230" s="288"/>
      <c r="M230" s="288"/>
      <c r="N230" s="288"/>
      <c r="O230" s="288"/>
      <c r="P230" s="288"/>
      <c r="Q230" s="288"/>
      <c r="R230" s="288"/>
      <c r="S230" s="288"/>
      <c r="T230" s="288"/>
    </row>
    <row r="231" spans="1:21" ht="30" hidden="1" customHeight="1" x14ac:dyDescent="0.35">
      <c r="A231" s="5" t="s">
        <v>148</v>
      </c>
      <c r="E231" s="81" t="s">
        <v>142</v>
      </c>
      <c r="F231" s="26" t="s">
        <v>134</v>
      </c>
      <c r="G231" s="81" t="s">
        <v>132</v>
      </c>
      <c r="H231" s="26">
        <v>1.2</v>
      </c>
      <c r="I231" s="81" t="s">
        <v>143</v>
      </c>
      <c r="J231" s="32"/>
      <c r="K231" s="81" t="s">
        <v>132</v>
      </c>
      <c r="L231" s="26"/>
      <c r="M231" s="93" t="s">
        <v>161</v>
      </c>
      <c r="N231" s="37"/>
    </row>
    <row r="232" spans="1:21" ht="30" hidden="1" customHeight="1" x14ac:dyDescent="0.35">
      <c r="A232" s="90" t="s">
        <v>48</v>
      </c>
      <c r="B232" s="13">
        <v>1</v>
      </c>
      <c r="C232" s="79" t="s">
        <v>133</v>
      </c>
      <c r="D232" s="26">
        <v>0.1</v>
      </c>
      <c r="E232" s="81" t="s">
        <v>144</v>
      </c>
      <c r="F232" s="32"/>
      <c r="G232" s="81" t="s">
        <v>132</v>
      </c>
      <c r="H232" s="26"/>
    </row>
    <row r="233" spans="1:21" ht="30" hidden="1" customHeight="1" x14ac:dyDescent="0.35">
      <c r="A233" s="290" t="s">
        <v>38</v>
      </c>
      <c r="B233" s="293" t="s">
        <v>51</v>
      </c>
      <c r="C233" s="198" t="s">
        <v>37</v>
      </c>
      <c r="D233" s="199"/>
      <c r="E233" s="199"/>
      <c r="F233" s="199"/>
      <c r="G233" s="199"/>
      <c r="H233" s="199"/>
      <c r="I233" s="199"/>
      <c r="J233" s="199"/>
      <c r="K233" s="239"/>
      <c r="T233" s="11"/>
    </row>
    <row r="234" spans="1:21" ht="30" hidden="1" customHeight="1" x14ac:dyDescent="0.35">
      <c r="A234" s="291"/>
      <c r="B234" s="294"/>
      <c r="C234" s="296" t="str">
        <f>IF(F231="","",F231)</f>
        <v>Cả phòng</v>
      </c>
      <c r="D234" s="297"/>
      <c r="E234" s="298"/>
      <c r="F234" s="296" t="str">
        <f>IF(J231="","",J231)</f>
        <v/>
      </c>
      <c r="G234" s="297"/>
      <c r="H234" s="298"/>
      <c r="I234" s="296" t="str">
        <f>IF(F232="","",F232)</f>
        <v/>
      </c>
      <c r="J234" s="297"/>
      <c r="K234" s="298"/>
      <c r="S234" s="11"/>
    </row>
    <row r="235" spans="1:21" ht="30" hidden="1" customHeight="1" x14ac:dyDescent="0.35">
      <c r="A235" s="292"/>
      <c r="B235" s="295"/>
      <c r="C235" s="79" t="s">
        <v>27</v>
      </c>
      <c r="D235" s="79" t="s">
        <v>28</v>
      </c>
      <c r="E235" s="79" t="s">
        <v>29</v>
      </c>
      <c r="F235" s="79" t="s">
        <v>27</v>
      </c>
      <c r="G235" s="79" t="s">
        <v>28</v>
      </c>
      <c r="H235" s="79" t="s">
        <v>29</v>
      </c>
      <c r="I235" s="79" t="s">
        <v>33</v>
      </c>
      <c r="J235" s="79" t="s">
        <v>34</v>
      </c>
      <c r="K235" s="79" t="s">
        <v>35</v>
      </c>
      <c r="S235" s="11"/>
    </row>
    <row r="236" spans="1:21" ht="30" hidden="1" customHeight="1" x14ac:dyDescent="0.35">
      <c r="A236" s="79" t="s">
        <v>24</v>
      </c>
      <c r="B236" s="289"/>
      <c r="C236" s="26"/>
      <c r="D236" s="26"/>
      <c r="E236" s="26"/>
      <c r="F236" s="26"/>
      <c r="G236" s="26"/>
      <c r="H236" s="26"/>
      <c r="I236" s="26"/>
      <c r="J236" s="26"/>
      <c r="K236" s="26"/>
      <c r="S236" s="11"/>
    </row>
    <row r="237" spans="1:21" ht="30" hidden="1" customHeight="1" x14ac:dyDescent="0.35">
      <c r="A237" s="79" t="s">
        <v>25</v>
      </c>
      <c r="B237" s="260"/>
      <c r="C237" s="26"/>
      <c r="D237" s="26"/>
      <c r="E237" s="26"/>
      <c r="F237" s="26"/>
      <c r="G237" s="26"/>
      <c r="H237" s="26"/>
      <c r="I237" s="26"/>
      <c r="J237" s="26"/>
      <c r="K237" s="26"/>
      <c r="S237" s="11"/>
    </row>
    <row r="238" spans="1:21" ht="30" hidden="1" customHeight="1" x14ac:dyDescent="0.35">
      <c r="A238" s="79" t="s">
        <v>26</v>
      </c>
      <c r="B238" s="261"/>
      <c r="C238" s="26"/>
      <c r="D238" s="26"/>
      <c r="E238" s="26"/>
      <c r="F238" s="26"/>
      <c r="G238" s="26"/>
      <c r="H238" s="26"/>
      <c r="I238" s="26"/>
      <c r="J238" s="26"/>
      <c r="K238" s="26"/>
    </row>
    <row r="239" spans="1:21" ht="30" hidden="1" customHeight="1" x14ac:dyDescent="0.35">
      <c r="A239" s="180" t="s">
        <v>50</v>
      </c>
      <c r="B239" s="182"/>
      <c r="C239" s="88" t="str">
        <f>IF(C236="","",AVERAGE(C236:C238))</f>
        <v/>
      </c>
      <c r="D239" s="61" t="str">
        <f t="shared" ref="D239:K239" si="76">IF(D236="","",AVERAGE(D236:D238))</f>
        <v/>
      </c>
      <c r="E239" s="61" t="str">
        <f t="shared" si="76"/>
        <v/>
      </c>
      <c r="F239" s="61" t="str">
        <f t="shared" si="76"/>
        <v/>
      </c>
      <c r="G239" s="61" t="str">
        <f t="shared" si="76"/>
        <v/>
      </c>
      <c r="H239" s="61" t="str">
        <f t="shared" si="76"/>
        <v/>
      </c>
      <c r="I239" s="61" t="str">
        <f t="shared" si="76"/>
        <v/>
      </c>
      <c r="J239" s="61" t="str">
        <f t="shared" si="76"/>
        <v/>
      </c>
      <c r="K239" s="61" t="str">
        <f t="shared" si="76"/>
        <v/>
      </c>
      <c r="L239" s="11"/>
      <c r="M239" s="11"/>
      <c r="N239" s="11"/>
      <c r="O239" s="11"/>
      <c r="P239" s="11"/>
      <c r="Q239" s="11"/>
      <c r="R239" s="11"/>
      <c r="S239" s="11"/>
      <c r="T239" s="11"/>
      <c r="U239" s="11"/>
    </row>
    <row r="240" spans="1:21" ht="30" hidden="1" customHeight="1" x14ac:dyDescent="0.35">
      <c r="A240" s="180" t="s">
        <v>203</v>
      </c>
      <c r="B240" s="182"/>
      <c r="C240" s="82" t="str">
        <f>IF(C236="","",STDEV(C236:C238))</f>
        <v/>
      </c>
      <c r="D240" s="83" t="str">
        <f t="shared" ref="D240:K240" si="77">IF(D236="","",STDEV(D236:D238))</f>
        <v/>
      </c>
      <c r="E240" s="83" t="str">
        <f t="shared" si="77"/>
        <v/>
      </c>
      <c r="F240" s="83" t="str">
        <f t="shared" si="77"/>
        <v/>
      </c>
      <c r="G240" s="83" t="str">
        <f t="shared" si="77"/>
        <v/>
      </c>
      <c r="H240" s="83" t="str">
        <f t="shared" si="77"/>
        <v/>
      </c>
      <c r="I240" s="83" t="str">
        <f t="shared" si="77"/>
        <v/>
      </c>
      <c r="J240" s="83" t="str">
        <f t="shared" si="77"/>
        <v/>
      </c>
      <c r="K240" s="83" t="str">
        <f t="shared" si="77"/>
        <v/>
      </c>
      <c r="L240" s="11"/>
      <c r="M240" s="11"/>
      <c r="N240" s="11"/>
      <c r="O240" s="11"/>
      <c r="P240" s="11"/>
      <c r="Q240" s="11"/>
      <c r="R240" s="11"/>
      <c r="S240" s="11"/>
      <c r="T240" s="11"/>
      <c r="U240" s="11"/>
    </row>
    <row r="241" spans="1:48" ht="30" hidden="1" customHeight="1" x14ac:dyDescent="0.35">
      <c r="A241" s="180" t="s">
        <v>49</v>
      </c>
      <c r="B241" s="182"/>
      <c r="C241" s="240" t="str">
        <f>IF(C236="","",ROUND(AVERAGE(C239:E239),1))</f>
        <v/>
      </c>
      <c r="D241" s="241"/>
      <c r="E241" s="283"/>
      <c r="F241" s="240" t="str">
        <f t="shared" ref="F241" si="78">IF(F236="","",ROUND(AVERAGE(F239:H239),1))</f>
        <v/>
      </c>
      <c r="G241" s="241"/>
      <c r="H241" s="283"/>
      <c r="I241" s="240" t="str">
        <f t="shared" ref="I241" si="79">IF(I236="","",ROUND(AVERAGE(I239:K239),1))</f>
        <v/>
      </c>
      <c r="J241" s="241"/>
      <c r="K241" s="283"/>
      <c r="L241" s="11"/>
      <c r="M241" s="11"/>
      <c r="N241" s="11"/>
      <c r="O241" s="11"/>
      <c r="P241" s="11"/>
      <c r="Q241" s="11"/>
      <c r="R241" s="11"/>
      <c r="S241" s="11"/>
      <c r="T241" s="11"/>
      <c r="U241" s="11"/>
    </row>
    <row r="242" spans="1:48" ht="30" hidden="1" customHeight="1" x14ac:dyDescent="0.35">
      <c r="A242" s="188" t="s">
        <v>13</v>
      </c>
      <c r="B242" s="188"/>
      <c r="C242" s="299" t="str">
        <f>IF($B$236="","Không đánh giá",IF(C241&lt;=$B$236,"Đạt","Không đạt"))</f>
        <v>Không đánh giá</v>
      </c>
      <c r="D242" s="300"/>
      <c r="E242" s="300"/>
      <c r="F242" s="299" t="str">
        <f t="shared" ref="F242" si="80">IF($B$236="","Không đánh giá",IF(F241&lt;=$B$236,"Đạt","Không đạt"))</f>
        <v>Không đánh giá</v>
      </c>
      <c r="G242" s="300"/>
      <c r="H242" s="300"/>
      <c r="I242" s="299" t="str">
        <f t="shared" ref="I242" si="81">IF($B$236="","Không đánh giá",IF(I241&lt;=$B$236,"Đạt","Không đạt"))</f>
        <v>Không đánh giá</v>
      </c>
      <c r="J242" s="300"/>
      <c r="K242" s="300"/>
      <c r="L242" s="11"/>
      <c r="M242" s="11"/>
      <c r="N242" s="11"/>
      <c r="O242" s="11"/>
      <c r="P242" s="11"/>
      <c r="Q242" s="11"/>
      <c r="R242" s="11"/>
      <c r="S242" s="11"/>
      <c r="T242" s="11"/>
      <c r="U242" s="7"/>
    </row>
    <row r="243" spans="1:48" s="72" customFormat="1" ht="30" hidden="1" customHeight="1" x14ac:dyDescent="0.35">
      <c r="A243" s="193" t="s">
        <v>188</v>
      </c>
      <c r="B243" s="193"/>
      <c r="C243" s="194" t="str">
        <f>IF(C236="","",MAX(C240:E240)/SQRT(COUNT(C236:C238)))</f>
        <v/>
      </c>
      <c r="D243" s="195"/>
      <c r="E243" s="196"/>
      <c r="F243" s="212" t="str">
        <f t="shared" ref="F243" si="82">IF(F236="","",MAX(F240:H240)/SQRT(COUNT(F236:F238)))</f>
        <v/>
      </c>
      <c r="G243" s="213"/>
      <c r="H243" s="214"/>
      <c r="I243" s="212" t="str">
        <f t="shared" ref="I243" si="83">IF(I236="","",MAX(I240:K240)/SQRT(COUNT(I236:I238)))</f>
        <v/>
      </c>
      <c r="J243" s="213"/>
      <c r="K243" s="214"/>
    </row>
    <row r="244" spans="1:48" ht="30" hidden="1" customHeight="1" x14ac:dyDescent="0.35">
      <c r="A244" s="188" t="s">
        <v>187</v>
      </c>
      <c r="B244" s="188"/>
      <c r="C244" s="227">
        <f>$D$232/2</f>
        <v>0.05</v>
      </c>
      <c r="D244" s="228"/>
      <c r="E244" s="229"/>
      <c r="F244" s="203">
        <f t="shared" ref="F244" si="84">$D$232/2</f>
        <v>0.05</v>
      </c>
      <c r="G244" s="204"/>
      <c r="H244" s="205"/>
      <c r="I244" s="203">
        <f t="shared" ref="I244" si="85">$D$232/2</f>
        <v>0.05</v>
      </c>
      <c r="J244" s="204"/>
      <c r="K244" s="205"/>
    </row>
    <row r="245" spans="1:48" ht="30" hidden="1" customHeight="1" x14ac:dyDescent="0.35">
      <c r="A245" s="188" t="s">
        <v>53</v>
      </c>
      <c r="B245" s="188"/>
      <c r="C245" s="227">
        <f>SQRT(SUMSQ(C243:E244))</f>
        <v>0.05</v>
      </c>
      <c r="D245" s="228"/>
      <c r="E245" s="229"/>
      <c r="F245" s="203">
        <f t="shared" ref="F245" si="86">SQRT(SUMSQ(F243:H244))</f>
        <v>0.05</v>
      </c>
      <c r="G245" s="204"/>
      <c r="H245" s="205"/>
      <c r="I245" s="203">
        <f t="shared" ref="I245" si="87">SQRT(SUMSQ(I243:K244))</f>
        <v>0.05</v>
      </c>
      <c r="J245" s="204"/>
      <c r="K245" s="205"/>
    </row>
    <row r="246" spans="1:48" ht="30" hidden="1" customHeight="1" x14ac:dyDescent="0.35">
      <c r="A246" s="188" t="s">
        <v>54</v>
      </c>
      <c r="B246" s="188"/>
      <c r="C246" s="215">
        <f>ROUNDUP(C245*2,2)</f>
        <v>0.1</v>
      </c>
      <c r="D246" s="215"/>
      <c r="E246" s="215"/>
      <c r="F246" s="215">
        <f t="shared" ref="F246" si="88">ROUNDUP(F245*2,2)</f>
        <v>0.1</v>
      </c>
      <c r="G246" s="215"/>
      <c r="H246" s="215"/>
      <c r="I246" s="215">
        <f t="shared" ref="I246" si="89">ROUNDUP(I245*2,2)</f>
        <v>0.1</v>
      </c>
      <c r="J246" s="215"/>
      <c r="K246" s="215"/>
    </row>
    <row r="247" spans="1:48" ht="30" hidden="1" customHeight="1" x14ac:dyDescent="0.35">
      <c r="A247" s="5" t="s">
        <v>241</v>
      </c>
      <c r="F247" s="93" t="s">
        <v>161</v>
      </c>
      <c r="G247" s="37" t="s">
        <v>3</v>
      </c>
      <c r="M247" s="78"/>
      <c r="W247" s="79" t="s">
        <v>160</v>
      </c>
      <c r="X247" s="188" t="s">
        <v>197</v>
      </c>
      <c r="Y247" s="188"/>
      <c r="Z247" s="188"/>
      <c r="AA247" s="188"/>
      <c r="AB247" s="188"/>
      <c r="AC247" s="188"/>
      <c r="AD247" s="188"/>
      <c r="AE247" s="188"/>
      <c r="AF247" s="188"/>
      <c r="AG247" s="188"/>
      <c r="AH247" s="188"/>
      <c r="AI247" s="188"/>
      <c r="AJ247" s="188"/>
    </row>
    <row r="248" spans="1:48" ht="30" hidden="1" customHeight="1" x14ac:dyDescent="0.35">
      <c r="A248" s="184" t="str">
        <f>A129</f>
        <v>L3</v>
      </c>
      <c r="B248" s="185"/>
      <c r="C248" s="79" t="s">
        <v>21</v>
      </c>
      <c r="D248" s="79" t="s">
        <v>20</v>
      </c>
      <c r="E248" s="79" t="s">
        <v>104</v>
      </c>
      <c r="F248" s="79" t="s">
        <v>39</v>
      </c>
      <c r="G248" s="81" t="s">
        <v>120</v>
      </c>
      <c r="H248" s="81" t="s">
        <v>125</v>
      </c>
      <c r="I248" s="180" t="s">
        <v>135</v>
      </c>
      <c r="J248" s="182"/>
      <c r="K248" s="216" t="s">
        <v>244</v>
      </c>
      <c r="L248" s="218"/>
      <c r="M248" s="77"/>
      <c r="W248" s="79" t="s">
        <v>184</v>
      </c>
      <c r="X248" s="33">
        <v>49.61</v>
      </c>
      <c r="Y248" s="33">
        <v>70.94</v>
      </c>
      <c r="Z248" s="33">
        <v>97.94</v>
      </c>
      <c r="AA248" s="33">
        <v>172.2</v>
      </c>
      <c r="AB248" s="42">
        <v>206</v>
      </c>
      <c r="AC248" s="42">
        <v>277</v>
      </c>
      <c r="AD248" s="42">
        <v>503</v>
      </c>
      <c r="AE248" s="42">
        <v>552</v>
      </c>
      <c r="AF248" s="42">
        <v>1015</v>
      </c>
      <c r="AG248" s="42">
        <v>1186</v>
      </c>
      <c r="AH248" s="42">
        <v>2018</v>
      </c>
      <c r="AI248" s="42">
        <v>2328</v>
      </c>
      <c r="AJ248" s="42">
        <v>4604</v>
      </c>
    </row>
    <row r="249" spans="1:48" ht="30" hidden="1" customHeight="1" x14ac:dyDescent="0.35">
      <c r="A249" s="186"/>
      <c r="B249" s="187"/>
      <c r="C249" s="31">
        <f>C3</f>
        <v>3.05</v>
      </c>
      <c r="D249" s="31">
        <f>D3</f>
        <v>2.85</v>
      </c>
      <c r="E249" s="16">
        <f>C249*D249</f>
        <v>8.692499999999999</v>
      </c>
      <c r="F249" s="84"/>
      <c r="G249" s="84"/>
      <c r="H249" s="84"/>
      <c r="W249" s="79" t="s">
        <v>185</v>
      </c>
      <c r="X249" s="27">
        <v>50.1</v>
      </c>
      <c r="Y249" s="27">
        <v>70.5</v>
      </c>
      <c r="Z249" s="27">
        <v>98.1</v>
      </c>
      <c r="AA249" s="27">
        <v>173.3</v>
      </c>
      <c r="AB249" s="42">
        <v>208</v>
      </c>
      <c r="AC249" s="42">
        <v>280</v>
      </c>
      <c r="AD249" s="42">
        <v>507</v>
      </c>
      <c r="AE249" s="42">
        <v>556</v>
      </c>
      <c r="AF249" s="42">
        <v>1023</v>
      </c>
      <c r="AG249" s="42">
        <v>1195</v>
      </c>
      <c r="AH249" s="42">
        <v>2037</v>
      </c>
      <c r="AI249" s="42">
        <v>2350</v>
      </c>
      <c r="AJ249" s="42">
        <v>4620</v>
      </c>
    </row>
    <row r="250" spans="1:48" ht="30" hidden="1" customHeight="1" x14ac:dyDescent="0.35">
      <c r="A250" s="188" t="s">
        <v>55</v>
      </c>
      <c r="B250" s="188"/>
      <c r="C250" s="76">
        <v>2.2200000000000001E-2</v>
      </c>
      <c r="D250" s="76">
        <v>2.35E-2</v>
      </c>
      <c r="E250" s="76">
        <v>2.2200000000000001E-2</v>
      </c>
      <c r="F250" s="26" t="str">
        <f t="array" ref="F250">IF(F254="","",HLOOKUP(INDEX($X$121:$AJ$121,MATCH(MIN(ABS($X$121:$AJ$121-AVERAGE(F254:F256))),ABS($X$121:$AJ$121-AVERAGE(F254:F256)),0)),$X$121:$AJ$124,3,0))</f>
        <v/>
      </c>
      <c r="G250" s="26" t="str">
        <f t="array" ref="G250">IF(G254="","",HLOOKUP(INDEX($X$121:$AJ$121,MATCH(MIN(ABS($X$121:$AJ$121-AVERAGE(G254:G256))),ABS($X$121:$AJ$121-AVERAGE(G254:G256)),0)),$X$121:$AJ$124,3,0))</f>
        <v/>
      </c>
      <c r="H250" s="26" t="str">
        <f t="array" ref="H250">IF(H254="","",HLOOKUP(INDEX($X$121:$AJ$121,MATCH(MIN(ABS($X$121:$AJ$121-AVERAGE(H254:H256))),ABS($X$121:$AJ$121-AVERAGE(H254:H256)),0)),$X$121:$AJ$124,3,0))</f>
        <v/>
      </c>
      <c r="I250" s="26" t="str">
        <f t="array" ref="I250">IF(I254="","",HLOOKUP(INDEX($X$121:$AJ$121,MATCH(MIN(ABS($X$121:$AJ$121-AVERAGE(I254:I256))),ABS($X$121:$AJ$121-AVERAGE(I254:I256)),0)),$X$121:$AJ$124,3,0))</f>
        <v/>
      </c>
      <c r="J250" s="26" t="str">
        <f t="array" ref="J250">IF(J254="","",HLOOKUP(INDEX($X$121:$AJ$121,MATCH(MIN(ABS($X$121:$AJ$121-AVERAGE(J254:J256))),ABS($X$121:$AJ$121-AVERAGE(J254:J256)),0)),$X$121:$AJ$124,3,0))</f>
        <v/>
      </c>
      <c r="K250" s="26" t="str">
        <f t="array" ref="K250">IF(K254="","",HLOOKUP(INDEX($X$121:$AJ$121,MATCH(MIN(ABS($X$121:$AJ$121-AVERAGE(K254:K256))),ABS($X$121:$AJ$121-AVERAGE(K254:K256)),0)),$X$121:$AJ$124,3,0))</f>
        <v/>
      </c>
      <c r="L250" s="26" t="str">
        <f t="array" ref="L250">IF(L254="","",HLOOKUP(INDEX($X$121:$AJ$121,MATCH(MIN(ABS($X$121:$AJ$121-AVERAGE(L254:L256))),ABS($X$121:$AJ$121-AVERAGE(L254:L256)),0)),$X$121:$AJ$124,3,0))</f>
        <v/>
      </c>
      <c r="M250" s="26" t="str">
        <f t="array" ref="M250">IF(M254="","",HLOOKUP(INDEX($X$121:$AJ$121,MATCH(MIN(ABS($X$121:$AJ$121-AVERAGE(M254:M256))),ABS($X$121:$AJ$121-AVERAGE(M254:M256)),0)),$X$121:$AJ$124,3,0))</f>
        <v/>
      </c>
      <c r="N250" s="26" t="str">
        <f t="array" ref="N250">IF(N254="","",HLOOKUP(INDEX($X$121:$AJ$121,MATCH(MIN(ABS($X$121:$AJ$121-AVERAGE(N254:N256))),ABS($X$121:$AJ$121-AVERAGE(N254:N256)),0)),$X$121:$AJ$124,3,0))</f>
        <v/>
      </c>
      <c r="O250" s="26" t="str">
        <f t="array" ref="O250">IF(O254="","",HLOOKUP(INDEX($X$121:$AJ$121,MATCH(MIN(ABS($X$121:$AJ$121-AVERAGE(O254:O256))),ABS($X$121:$AJ$121-AVERAGE(O254:O256)),0)),$X$121:$AJ$124,3,0))</f>
        <v/>
      </c>
      <c r="P250" s="26" t="str">
        <f t="array" ref="P250">IF(P254="","",HLOOKUP(INDEX($X$121:$AJ$121,MATCH(MIN(ABS($X$121:$AJ$121-AVERAGE(P254:P256))),ABS($X$121:$AJ$121-AVERAGE(P254:P256)),0)),$X$121:$AJ$124,3,0))</f>
        <v/>
      </c>
      <c r="Q250" s="26" t="str">
        <f t="array" ref="Q250">IF(Q254="","",HLOOKUP(INDEX($X$121:$AJ$121,MATCH(MIN(ABS($X$121:$AJ$121-AVERAGE(Q254:Q256))),ABS($X$121:$AJ$121-AVERAGE(Q254:Q256)),0)),$X$121:$AJ$124,3,0))</f>
        <v/>
      </c>
      <c r="R250" s="26" t="str">
        <f t="array" ref="R250">IF(R254="","",HLOOKUP(INDEX($X$121:$AJ$121,MATCH(MIN(ABS($X$121:$AJ$121-AVERAGE(R254:R256))),ABS($X$121:$AJ$121-AVERAGE(R254:R256)),0)),$X$121:$AJ$124,3,0))</f>
        <v/>
      </c>
      <c r="S250" s="26" t="str">
        <f t="array" ref="S250">IF(S254="","",HLOOKUP(INDEX($X$121:$AJ$121,MATCH(MIN(ABS($X$121:$AJ$121-AVERAGE(S254:S256))),ABS($X$121:$AJ$121-AVERAGE(S254:S256)),0)),$X$121:$AJ$124,3,0))</f>
        <v/>
      </c>
      <c r="T250" s="26" t="str">
        <f t="array" ref="T250">IF(T254="","",HLOOKUP(INDEX($X$121:$AJ$121,MATCH(MIN(ABS($X$121:$AJ$121-AVERAGE(T254:T256))),ABS($X$121:$AJ$121-AVERAGE(T254:T256)),0)),$X$121:$AJ$124,3,0))</f>
        <v/>
      </c>
      <c r="W250" s="79" t="s">
        <v>55</v>
      </c>
      <c r="X250" s="33">
        <f>X248-X249</f>
        <v>-0.49000000000000199</v>
      </c>
      <c r="Y250" s="33">
        <f t="shared" ref="Y250:AJ250" si="90">Y248-Y249</f>
        <v>0.43999999999999773</v>
      </c>
      <c r="Z250" s="33">
        <f t="shared" si="90"/>
        <v>-0.15999999999999659</v>
      </c>
      <c r="AA250" s="33">
        <f t="shared" si="90"/>
        <v>-1.1000000000000227</v>
      </c>
      <c r="AB250" s="42">
        <f t="shared" si="90"/>
        <v>-2</v>
      </c>
      <c r="AC250" s="42">
        <f t="shared" si="90"/>
        <v>-3</v>
      </c>
      <c r="AD250" s="42">
        <f t="shared" si="90"/>
        <v>-4</v>
      </c>
      <c r="AE250" s="42">
        <f t="shared" si="90"/>
        <v>-4</v>
      </c>
      <c r="AF250" s="42">
        <f t="shared" si="90"/>
        <v>-8</v>
      </c>
      <c r="AG250" s="42">
        <f t="shared" si="90"/>
        <v>-9</v>
      </c>
      <c r="AH250" s="42">
        <f t="shared" si="90"/>
        <v>-19</v>
      </c>
      <c r="AI250" s="42">
        <f t="shared" si="90"/>
        <v>-22</v>
      </c>
      <c r="AJ250" s="42">
        <f t="shared" si="90"/>
        <v>-16</v>
      </c>
    </row>
    <row r="251" spans="1:48" ht="30" hidden="1" customHeight="1" x14ac:dyDescent="0.35">
      <c r="A251" s="188" t="s">
        <v>141</v>
      </c>
      <c r="B251" s="188"/>
      <c r="C251" s="91">
        <v>0.05</v>
      </c>
      <c r="D251" s="91">
        <f>C251</f>
        <v>0.05</v>
      </c>
      <c r="E251" s="91">
        <v>0.05</v>
      </c>
      <c r="F251" s="91"/>
      <c r="G251" s="91"/>
      <c r="H251" s="91"/>
      <c r="I251" s="91"/>
      <c r="J251" s="91"/>
      <c r="K251" s="91"/>
      <c r="L251" s="91"/>
      <c r="M251" s="91"/>
      <c r="N251" s="91"/>
      <c r="O251" s="91"/>
      <c r="P251" s="91"/>
      <c r="Q251" s="91"/>
      <c r="R251" s="91"/>
      <c r="S251" s="91"/>
      <c r="T251" s="91"/>
      <c r="W251" s="79" t="s">
        <v>141</v>
      </c>
      <c r="X251" s="51">
        <f>1.2%</f>
        <v>1.2E-2</v>
      </c>
      <c r="Y251" s="51">
        <f t="shared" ref="Y251:AJ251" si="91">1.2%</f>
        <v>1.2E-2</v>
      </c>
      <c r="Z251" s="51">
        <f t="shared" si="91"/>
        <v>1.2E-2</v>
      </c>
      <c r="AA251" s="51">
        <f t="shared" si="91"/>
        <v>1.2E-2</v>
      </c>
      <c r="AB251" s="51">
        <f t="shared" si="91"/>
        <v>1.2E-2</v>
      </c>
      <c r="AC251" s="51">
        <f t="shared" si="91"/>
        <v>1.2E-2</v>
      </c>
      <c r="AD251" s="51">
        <f t="shared" si="91"/>
        <v>1.2E-2</v>
      </c>
      <c r="AE251" s="51">
        <f t="shared" si="91"/>
        <v>1.2E-2</v>
      </c>
      <c r="AF251" s="51">
        <f t="shared" si="91"/>
        <v>1.2E-2</v>
      </c>
      <c r="AG251" s="51">
        <f t="shared" si="91"/>
        <v>1.2E-2</v>
      </c>
      <c r="AH251" s="51">
        <f t="shared" si="91"/>
        <v>1.2E-2</v>
      </c>
      <c r="AI251" s="51">
        <f t="shared" si="91"/>
        <v>1.2E-2</v>
      </c>
      <c r="AJ251" s="51">
        <f t="shared" si="91"/>
        <v>1.2E-2</v>
      </c>
    </row>
    <row r="252" spans="1:48" ht="30" hidden="1" customHeight="1" x14ac:dyDescent="0.35">
      <c r="A252" s="188" t="s">
        <v>38</v>
      </c>
      <c r="B252" s="197" t="s">
        <v>245</v>
      </c>
      <c r="C252" s="222" t="s">
        <v>37</v>
      </c>
      <c r="D252" s="223"/>
      <c r="E252" s="223"/>
      <c r="F252" s="223"/>
      <c r="G252" s="223"/>
      <c r="H252" s="223"/>
      <c r="I252" s="223"/>
      <c r="J252" s="223"/>
      <c r="K252" s="223"/>
      <c r="L252" s="223"/>
      <c r="M252" s="223"/>
      <c r="N252" s="223"/>
      <c r="O252" s="223"/>
      <c r="P252" s="223"/>
      <c r="Q252" s="223"/>
      <c r="R252" s="223"/>
      <c r="S252" s="223"/>
      <c r="T252" s="223"/>
    </row>
    <row r="253" spans="1:48" ht="30" hidden="1" customHeight="1" x14ac:dyDescent="0.35">
      <c r="A253" s="188"/>
      <c r="B253" s="197"/>
      <c r="C253" s="79" t="s">
        <v>27</v>
      </c>
      <c r="D253" s="79" t="s">
        <v>28</v>
      </c>
      <c r="E253" s="79" t="s">
        <v>29</v>
      </c>
      <c r="F253" s="79" t="s">
        <v>30</v>
      </c>
      <c r="G253" s="79" t="s">
        <v>31</v>
      </c>
      <c r="H253" s="79" t="s">
        <v>32</v>
      </c>
      <c r="I253" s="79" t="s">
        <v>33</v>
      </c>
      <c r="J253" s="79" t="s">
        <v>34</v>
      </c>
      <c r="K253" s="79" t="s">
        <v>35</v>
      </c>
      <c r="L253" s="79" t="s">
        <v>36</v>
      </c>
      <c r="M253" s="79" t="s">
        <v>40</v>
      </c>
      <c r="N253" s="79" t="s">
        <v>41</v>
      </c>
      <c r="O253" s="79" t="s">
        <v>42</v>
      </c>
      <c r="P253" s="79" t="s">
        <v>43</v>
      </c>
      <c r="Q253" s="79" t="s">
        <v>44</v>
      </c>
      <c r="R253" s="79" t="s">
        <v>45</v>
      </c>
      <c r="S253" s="79" t="s">
        <v>46</v>
      </c>
      <c r="T253" s="79" t="s">
        <v>47</v>
      </c>
      <c r="U253" s="79" t="s">
        <v>212</v>
      </c>
      <c r="V253" s="79" t="s">
        <v>213</v>
      </c>
      <c r="W253" s="79" t="s">
        <v>214</v>
      </c>
      <c r="X253" s="79" t="s">
        <v>215</v>
      </c>
      <c r="Y253" s="79" t="s">
        <v>216</v>
      </c>
      <c r="Z253" s="79" t="s">
        <v>217</v>
      </c>
      <c r="AA253" s="79" t="s">
        <v>218</v>
      </c>
      <c r="AB253" s="79" t="s">
        <v>219</v>
      </c>
      <c r="AC253" s="79" t="s">
        <v>220</v>
      </c>
      <c r="AD253" s="79" t="s">
        <v>221</v>
      </c>
      <c r="AE253" s="79" t="s">
        <v>222</v>
      </c>
      <c r="AF253" s="79" t="s">
        <v>223</v>
      </c>
      <c r="AG253" s="79" t="s">
        <v>224</v>
      </c>
      <c r="AH253" s="79" t="s">
        <v>225</v>
      </c>
      <c r="AI253" s="79" t="s">
        <v>226</v>
      </c>
      <c r="AJ253" s="79" t="s">
        <v>227</v>
      </c>
      <c r="AK253" s="79" t="s">
        <v>228</v>
      </c>
      <c r="AL253" s="79" t="s">
        <v>229</v>
      </c>
      <c r="AM253" s="79" t="s">
        <v>230</v>
      </c>
      <c r="AN253" s="79" t="s">
        <v>231</v>
      </c>
      <c r="AO253" s="79" t="s">
        <v>232</v>
      </c>
      <c r="AP253" s="79" t="s">
        <v>233</v>
      </c>
      <c r="AQ253" s="79" t="s">
        <v>234</v>
      </c>
      <c r="AR253" s="79" t="s">
        <v>235</v>
      </c>
      <c r="AS253" s="79" t="s">
        <v>236</v>
      </c>
      <c r="AT253" s="79" t="s">
        <v>237</v>
      </c>
      <c r="AU253" s="79" t="s">
        <v>238</v>
      </c>
      <c r="AV253" s="79" t="s">
        <v>239</v>
      </c>
    </row>
    <row r="254" spans="1:48" ht="30" hidden="1" customHeight="1" x14ac:dyDescent="0.35">
      <c r="A254" s="79" t="s">
        <v>24</v>
      </c>
      <c r="B254" s="192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</row>
    <row r="255" spans="1:48" ht="30" hidden="1" customHeight="1" x14ac:dyDescent="0.35">
      <c r="A255" s="79" t="s">
        <v>25</v>
      </c>
      <c r="B255" s="192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</row>
    <row r="256" spans="1:48" ht="30" hidden="1" customHeight="1" x14ac:dyDescent="0.35">
      <c r="A256" s="79" t="s">
        <v>26</v>
      </c>
      <c r="B256" s="192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</row>
    <row r="257" spans="1:22" ht="30" hidden="1" customHeight="1" x14ac:dyDescent="0.35">
      <c r="A257" s="188" t="s">
        <v>242</v>
      </c>
      <c r="B257" s="188"/>
      <c r="C257" s="68" t="str">
        <f>IF(C254="","",AVERAGE(C254:C256))</f>
        <v/>
      </c>
      <c r="D257" s="68" t="str">
        <f t="shared" ref="D257:T257" si="92">IF(D254="","",AVERAGE(D254:D256))</f>
        <v/>
      </c>
      <c r="E257" s="68" t="str">
        <f t="shared" si="92"/>
        <v/>
      </c>
      <c r="F257" s="68" t="str">
        <f t="shared" si="92"/>
        <v/>
      </c>
      <c r="G257" s="68" t="str">
        <f t="shared" si="92"/>
        <v/>
      </c>
      <c r="H257" s="68" t="str">
        <f t="shared" si="92"/>
        <v/>
      </c>
      <c r="I257" s="68" t="str">
        <f t="shared" si="92"/>
        <v/>
      </c>
      <c r="J257" s="68" t="str">
        <f t="shared" si="92"/>
        <v/>
      </c>
      <c r="K257" s="68" t="str">
        <f t="shared" si="92"/>
        <v/>
      </c>
      <c r="L257" s="68" t="str">
        <f t="shared" si="92"/>
        <v/>
      </c>
      <c r="M257" s="68" t="str">
        <f t="shared" si="92"/>
        <v/>
      </c>
      <c r="N257" s="68" t="str">
        <f t="shared" si="92"/>
        <v/>
      </c>
      <c r="O257" s="68" t="str">
        <f t="shared" si="92"/>
        <v/>
      </c>
      <c r="P257" s="68" t="str">
        <f t="shared" si="92"/>
        <v/>
      </c>
      <c r="Q257" s="68" t="str">
        <f t="shared" si="92"/>
        <v/>
      </c>
      <c r="R257" s="68" t="str">
        <f t="shared" si="92"/>
        <v/>
      </c>
      <c r="S257" s="68" t="str">
        <f t="shared" si="92"/>
        <v/>
      </c>
      <c r="T257" s="68" t="str">
        <f t="shared" si="92"/>
        <v/>
      </c>
    </row>
    <row r="258" spans="1:22" ht="30" hidden="1" customHeight="1" x14ac:dyDescent="0.35">
      <c r="A258" s="188" t="s">
        <v>243</v>
      </c>
      <c r="B258" s="188"/>
      <c r="C258" s="74" t="str">
        <f>IF(C254="","",C257+C257*C250)</f>
        <v/>
      </c>
      <c r="D258" s="74" t="str">
        <f t="shared" ref="D258" si="93">IF(D254="","",D257+D257*D250)</f>
        <v/>
      </c>
      <c r="E258" s="74" t="str">
        <f>IF(E254="","",E257+E257*E250)</f>
        <v/>
      </c>
      <c r="F258" s="59" t="str">
        <f t="shared" ref="F258:T258" si="94">IF(F254="","",F257+F250)</f>
        <v/>
      </c>
      <c r="G258" s="59" t="str">
        <f t="shared" si="94"/>
        <v/>
      </c>
      <c r="H258" s="59" t="str">
        <f t="shared" si="94"/>
        <v/>
      </c>
      <c r="I258" s="59" t="str">
        <f t="shared" si="94"/>
        <v/>
      </c>
      <c r="J258" s="59" t="str">
        <f t="shared" si="94"/>
        <v/>
      </c>
      <c r="K258" s="59" t="str">
        <f t="shared" si="94"/>
        <v/>
      </c>
      <c r="L258" s="59" t="str">
        <f t="shared" si="94"/>
        <v/>
      </c>
      <c r="M258" s="59" t="str">
        <f t="shared" si="94"/>
        <v/>
      </c>
      <c r="N258" s="59" t="str">
        <f t="shared" si="94"/>
        <v/>
      </c>
      <c r="O258" s="59" t="str">
        <f t="shared" si="94"/>
        <v/>
      </c>
      <c r="P258" s="59" t="str">
        <f t="shared" si="94"/>
        <v/>
      </c>
      <c r="Q258" s="59" t="str">
        <f t="shared" si="94"/>
        <v/>
      </c>
      <c r="R258" s="59" t="str">
        <f t="shared" si="94"/>
        <v/>
      </c>
      <c r="S258" s="59" t="str">
        <f t="shared" si="94"/>
        <v/>
      </c>
      <c r="T258" s="59" t="str">
        <f t="shared" si="94"/>
        <v/>
      </c>
      <c r="U258" s="10"/>
      <c r="V258" s="11"/>
    </row>
    <row r="259" spans="1:22" ht="30" hidden="1" customHeight="1" x14ac:dyDescent="0.35">
      <c r="A259" s="180" t="s">
        <v>205</v>
      </c>
      <c r="B259" s="182"/>
      <c r="C259" s="63" t="str">
        <f>IF(C254="","",STDEV(C254:C256)/C258)</f>
        <v/>
      </c>
      <c r="D259" s="63" t="str">
        <f t="shared" ref="D259:T259" si="95">IF(D254="","",STDEV(D254:D256)/D258)</f>
        <v/>
      </c>
      <c r="E259" s="63" t="str">
        <f t="shared" si="95"/>
        <v/>
      </c>
      <c r="F259" s="63" t="str">
        <f t="shared" si="95"/>
        <v/>
      </c>
      <c r="G259" s="63" t="str">
        <f t="shared" si="95"/>
        <v/>
      </c>
      <c r="H259" s="63" t="str">
        <f t="shared" si="95"/>
        <v/>
      </c>
      <c r="I259" s="63" t="str">
        <f t="shared" si="95"/>
        <v/>
      </c>
      <c r="J259" s="63" t="str">
        <f t="shared" si="95"/>
        <v/>
      </c>
      <c r="K259" s="63" t="str">
        <f t="shared" si="95"/>
        <v/>
      </c>
      <c r="L259" s="63" t="str">
        <f t="shared" si="95"/>
        <v/>
      </c>
      <c r="M259" s="63" t="str">
        <f t="shared" si="95"/>
        <v/>
      </c>
      <c r="N259" s="63" t="str">
        <f t="shared" si="95"/>
        <v/>
      </c>
      <c r="O259" s="63" t="str">
        <f t="shared" si="95"/>
        <v/>
      </c>
      <c r="P259" s="63" t="str">
        <f t="shared" si="95"/>
        <v/>
      </c>
      <c r="Q259" s="63" t="str">
        <f t="shared" si="95"/>
        <v/>
      </c>
      <c r="R259" s="63" t="str">
        <f t="shared" si="95"/>
        <v/>
      </c>
      <c r="S259" s="63" t="str">
        <f t="shared" si="95"/>
        <v/>
      </c>
      <c r="T259" s="63" t="str">
        <f t="shared" si="95"/>
        <v/>
      </c>
      <c r="U259" s="10"/>
      <c r="V259" s="11"/>
    </row>
    <row r="260" spans="1:22" ht="30" hidden="1" customHeight="1" x14ac:dyDescent="0.35">
      <c r="A260" s="180" t="s">
        <v>49</v>
      </c>
      <c r="B260" s="182"/>
      <c r="C260" s="273" t="e">
        <f>ROUND(AVERAGE(C258:T258),0)</f>
        <v>#DIV/0!</v>
      </c>
      <c r="D260" s="274"/>
      <c r="E260" s="274"/>
      <c r="F260" s="274"/>
      <c r="G260" s="274"/>
      <c r="H260" s="274"/>
      <c r="I260" s="274"/>
      <c r="J260" s="274"/>
      <c r="K260" s="274"/>
      <c r="L260" s="274"/>
      <c r="M260" s="274"/>
      <c r="N260" s="274"/>
      <c r="O260" s="274"/>
      <c r="P260" s="274"/>
      <c r="Q260" s="274"/>
      <c r="R260" s="274"/>
      <c r="S260" s="274"/>
      <c r="T260" s="275"/>
      <c r="U260" s="10"/>
      <c r="V260" s="11"/>
    </row>
    <row r="261" spans="1:22" ht="30" hidden="1" customHeight="1" x14ac:dyDescent="0.35">
      <c r="A261" s="188" t="s">
        <v>13</v>
      </c>
      <c r="B261" s="188"/>
      <c r="C261" s="215" t="str">
        <f>IF(B254="","Không đánh giá",IF(C260&gt;=B254,"Đạt","Không đạt"))</f>
        <v>Không đánh giá</v>
      </c>
      <c r="D261" s="215"/>
      <c r="E261" s="215"/>
      <c r="F261" s="215"/>
      <c r="G261" s="215"/>
      <c r="H261" s="215"/>
      <c r="I261" s="215"/>
      <c r="J261" s="215"/>
      <c r="K261" s="215"/>
      <c r="L261" s="215"/>
      <c r="M261" s="215"/>
      <c r="N261" s="215"/>
      <c r="O261" s="215"/>
      <c r="P261" s="215"/>
      <c r="Q261" s="215"/>
      <c r="R261" s="215"/>
      <c r="S261" s="215"/>
      <c r="T261" s="215"/>
      <c r="U261" s="7"/>
      <c r="V261" s="7"/>
    </row>
    <row r="262" spans="1:22" s="75" customFormat="1" ht="30" hidden="1" customHeight="1" x14ac:dyDescent="0.35">
      <c r="A262" s="255" t="s">
        <v>188</v>
      </c>
      <c r="B262" s="255"/>
      <c r="C262" s="262" t="e">
        <f>MAX(C259:T259)/SQRT(COUNT(C254:C256))</f>
        <v>#DIV/0!</v>
      </c>
      <c r="D262" s="262"/>
      <c r="E262" s="262"/>
      <c r="F262" s="262"/>
      <c r="G262" s="262"/>
      <c r="H262" s="262"/>
      <c r="I262" s="262"/>
      <c r="J262" s="262"/>
      <c r="K262" s="262"/>
      <c r="L262" s="262"/>
      <c r="M262" s="262"/>
      <c r="N262" s="262"/>
      <c r="O262" s="262"/>
      <c r="P262" s="262"/>
      <c r="Q262" s="262"/>
      <c r="R262" s="262"/>
      <c r="S262" s="262"/>
      <c r="T262" s="262"/>
    </row>
    <row r="263" spans="1:22" s="72" customFormat="1" ht="30" hidden="1" customHeight="1" x14ac:dyDescent="0.35">
      <c r="A263" s="193" t="s">
        <v>187</v>
      </c>
      <c r="B263" s="193"/>
      <c r="C263" s="271">
        <f>MAX(C251:T251)/2</f>
        <v>2.5000000000000001E-2</v>
      </c>
      <c r="D263" s="271"/>
      <c r="E263" s="271"/>
      <c r="F263" s="271"/>
      <c r="G263" s="271"/>
      <c r="H263" s="271"/>
      <c r="I263" s="271"/>
      <c r="J263" s="271"/>
      <c r="K263" s="271"/>
      <c r="L263" s="271"/>
      <c r="M263" s="271"/>
      <c r="N263" s="271"/>
      <c r="O263" s="271"/>
      <c r="P263" s="271"/>
      <c r="Q263" s="271"/>
      <c r="R263" s="271"/>
      <c r="S263" s="271"/>
      <c r="T263" s="271"/>
    </row>
    <row r="264" spans="1:22" ht="30" hidden="1" customHeight="1" x14ac:dyDescent="0.35">
      <c r="A264" s="188" t="s">
        <v>53</v>
      </c>
      <c r="B264" s="188"/>
      <c r="C264" s="272" t="e">
        <f>SQRT(SUMSQ(C262:T263))</f>
        <v>#DIV/0!</v>
      </c>
      <c r="D264" s="272"/>
      <c r="E264" s="272"/>
      <c r="F264" s="272"/>
      <c r="G264" s="272"/>
      <c r="H264" s="272"/>
      <c r="I264" s="272"/>
      <c r="J264" s="272"/>
      <c r="K264" s="272"/>
      <c r="L264" s="272"/>
      <c r="M264" s="272"/>
      <c r="N264" s="272"/>
      <c r="O264" s="272"/>
      <c r="P264" s="272"/>
      <c r="Q264" s="272"/>
      <c r="R264" s="272"/>
      <c r="S264" s="272"/>
      <c r="T264" s="272"/>
    </row>
    <row r="265" spans="1:22" ht="30" hidden="1" customHeight="1" x14ac:dyDescent="0.35">
      <c r="A265" s="188" t="s">
        <v>54</v>
      </c>
      <c r="B265" s="188"/>
      <c r="C265" s="270" t="e">
        <f>ROUNDUP(C264*2,3)</f>
        <v>#DIV/0!</v>
      </c>
      <c r="D265" s="270"/>
      <c r="E265" s="270"/>
      <c r="F265" s="270"/>
      <c r="G265" s="270"/>
      <c r="H265" s="270"/>
      <c r="I265" s="270"/>
      <c r="J265" s="270"/>
      <c r="K265" s="270"/>
      <c r="L265" s="270"/>
      <c r="M265" s="270"/>
      <c r="N265" s="270"/>
      <c r="O265" s="270"/>
      <c r="P265" s="270"/>
      <c r="Q265" s="270"/>
      <c r="R265" s="270"/>
      <c r="S265" s="270"/>
      <c r="T265" s="270"/>
    </row>
    <row r="266" spans="1:22" ht="30" customHeight="1" x14ac:dyDescent="0.35">
      <c r="A266" s="3" t="s">
        <v>170</v>
      </c>
      <c r="B266" s="26" t="s">
        <v>171</v>
      </c>
      <c r="C266" s="188" t="s">
        <v>172</v>
      </c>
      <c r="D266" s="188"/>
      <c r="E266" s="188"/>
      <c r="F266" s="188"/>
    </row>
    <row r="267" spans="1:22" ht="30" customHeight="1" x14ac:dyDescent="0.35">
      <c r="B267" s="79" t="s">
        <v>173</v>
      </c>
      <c r="C267" s="188" t="s">
        <v>174</v>
      </c>
      <c r="D267" s="188"/>
      <c r="E267" s="188"/>
      <c r="F267" s="188"/>
    </row>
    <row r="268" spans="1:22" ht="30" customHeight="1" x14ac:dyDescent="0.35">
      <c r="B268" s="87" t="s">
        <v>175</v>
      </c>
      <c r="C268" s="188" t="s">
        <v>176</v>
      </c>
      <c r="D268" s="188"/>
      <c r="E268" s="188"/>
      <c r="F268" s="188"/>
    </row>
    <row r="269" spans="1:22" ht="30" customHeight="1" x14ac:dyDescent="0.35"/>
    <row r="270" spans="1:22" ht="30" customHeight="1" x14ac:dyDescent="0.35">
      <c r="B270" s="1" t="s">
        <v>294</v>
      </c>
    </row>
    <row r="271" spans="1:22" s="2" customFormat="1" ht="31" x14ac:dyDescent="0.35">
      <c r="A271" s="14"/>
      <c r="B271" s="155" t="s">
        <v>4</v>
      </c>
      <c r="C271" s="155" t="s">
        <v>297</v>
      </c>
      <c r="D271" s="155" t="s">
        <v>298</v>
      </c>
      <c r="E271" s="155" t="s">
        <v>299</v>
      </c>
      <c r="F271" s="155" t="s">
        <v>7</v>
      </c>
      <c r="G271" s="155" t="s">
        <v>8</v>
      </c>
      <c r="H271" s="155" t="s">
        <v>300</v>
      </c>
      <c r="I271" s="155" t="s">
        <v>301</v>
      </c>
      <c r="J271" s="155" t="s">
        <v>67</v>
      </c>
      <c r="K271" s="153"/>
    </row>
    <row r="272" spans="1:22" s="2" customFormat="1" ht="30" customHeight="1" x14ac:dyDescent="0.35">
      <c r="A272" s="14"/>
      <c r="B272" s="154">
        <v>1</v>
      </c>
      <c r="C272" s="154">
        <f>C186</f>
        <v>60</v>
      </c>
      <c r="D272" s="27">
        <f>B214</f>
        <v>60.083333333333321</v>
      </c>
      <c r="E272" s="33">
        <f>C215</f>
        <v>65.47</v>
      </c>
      <c r="F272" s="33">
        <f>C216</f>
        <v>-5.3866666666666774</v>
      </c>
      <c r="G272" s="33">
        <f>C230</f>
        <v>3.1</v>
      </c>
      <c r="H272" s="33">
        <f>C220</f>
        <v>1.4050000000000011</v>
      </c>
      <c r="I272" s="33">
        <f>C221</f>
        <v>0.25</v>
      </c>
      <c r="J272" s="33">
        <f>C222</f>
        <v>2.9400000000000119</v>
      </c>
    </row>
    <row r="273" spans="2:36" ht="30" customHeight="1" x14ac:dyDescent="0.35"/>
    <row r="274" spans="2:36" ht="30" customHeight="1" x14ac:dyDescent="0.35"/>
    <row r="275" spans="2:36" ht="30" customHeight="1" x14ac:dyDescent="0.35"/>
    <row r="276" spans="2:36" s="3" customFormat="1" ht="30" customHeight="1" x14ac:dyDescent="0.3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</row>
    <row r="277" spans="2:36" s="3" customFormat="1" ht="30" customHeight="1" x14ac:dyDescent="0.3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</row>
    <row r="278" spans="2:36" s="3" customFormat="1" ht="30" customHeight="1" x14ac:dyDescent="0.3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</row>
    <row r="279" spans="2:36" s="3" customFormat="1" ht="30" customHeight="1" x14ac:dyDescent="0.3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</row>
    <row r="280" spans="2:36" s="3" customFormat="1" ht="30" customHeight="1" x14ac:dyDescent="0.3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</row>
    <row r="281" spans="2:36" s="3" customFormat="1" ht="30" customHeight="1" x14ac:dyDescent="0.3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</row>
    <row r="282" spans="2:36" s="3" customFormat="1" ht="30" customHeight="1" x14ac:dyDescent="0.3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</row>
    <row r="283" spans="2:36" s="3" customFormat="1" ht="30" customHeight="1" x14ac:dyDescent="0.3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</row>
    <row r="284" spans="2:36" s="3" customFormat="1" ht="30" customHeight="1" x14ac:dyDescent="0.3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</row>
    <row r="285" spans="2:36" s="3" customFormat="1" ht="30" customHeight="1" x14ac:dyDescent="0.3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</row>
    <row r="286" spans="2:36" s="3" customFormat="1" ht="30" customHeight="1" x14ac:dyDescent="0.3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</row>
    <row r="287" spans="2:36" s="3" customFormat="1" ht="30" customHeight="1" x14ac:dyDescent="0.3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</row>
    <row r="288" spans="2:36" s="3" customFormat="1" ht="30" customHeight="1" x14ac:dyDescent="0.3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</row>
    <row r="289" spans="2:36" s="3" customFormat="1" ht="30" customHeight="1" x14ac:dyDescent="0.3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</row>
    <row r="290" spans="2:36" s="3" customFormat="1" ht="30" customHeight="1" x14ac:dyDescent="0.3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</row>
    <row r="291" spans="2:36" s="3" customFormat="1" ht="30" customHeight="1" x14ac:dyDescent="0.3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</row>
    <row r="292" spans="2:36" s="3" customFormat="1" ht="30" customHeight="1" x14ac:dyDescent="0.3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</row>
    <row r="293" spans="2:36" s="3" customFormat="1" ht="30" customHeight="1" x14ac:dyDescent="0.3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</row>
    <row r="294" spans="2:36" s="3" customFormat="1" ht="30" customHeight="1" x14ac:dyDescent="0.3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</row>
    <row r="295" spans="2:36" s="3" customFormat="1" ht="30" customHeight="1" x14ac:dyDescent="0.3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</row>
    <row r="296" spans="2:36" s="3" customFormat="1" ht="30" customHeight="1" x14ac:dyDescent="0.3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</row>
    <row r="297" spans="2:36" s="3" customFormat="1" ht="30" customHeight="1" x14ac:dyDescent="0.3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</row>
    <row r="298" spans="2:36" s="3" customFormat="1" ht="30" customHeight="1" x14ac:dyDescent="0.3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</row>
    <row r="299" spans="2:36" s="3" customFormat="1" ht="30" customHeight="1" x14ac:dyDescent="0.3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</row>
    <row r="300" spans="2:36" s="3" customFormat="1" ht="30" customHeight="1" x14ac:dyDescent="0.3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</row>
    <row r="301" spans="2:36" s="3" customFormat="1" ht="30" customHeight="1" x14ac:dyDescent="0.3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</row>
    <row r="302" spans="2:36" s="3" customFormat="1" ht="30" customHeight="1" x14ac:dyDescent="0.3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</row>
    <row r="303" spans="2:36" s="3" customFormat="1" ht="30" customHeight="1" x14ac:dyDescent="0.3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</row>
    <row r="304" spans="2:36" s="3" customFormat="1" ht="30" customHeight="1" x14ac:dyDescent="0.3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</row>
    <row r="305" spans="2:36" s="3" customFormat="1" ht="30" customHeight="1" x14ac:dyDescent="0.3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</row>
    <row r="306" spans="2:36" s="3" customFormat="1" ht="30" customHeight="1" x14ac:dyDescent="0.3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</row>
    <row r="307" spans="2:36" s="3" customFormat="1" ht="30" customHeight="1" x14ac:dyDescent="0.3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</row>
    <row r="308" spans="2:36" s="3" customFormat="1" ht="30" customHeight="1" x14ac:dyDescent="0.3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</row>
    <row r="309" spans="2:36" s="3" customFormat="1" ht="30" customHeight="1" x14ac:dyDescent="0.3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</row>
    <row r="310" spans="2:36" s="3" customFormat="1" ht="30" customHeight="1" x14ac:dyDescent="0.3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</row>
    <row r="311" spans="2:36" s="3" customFormat="1" ht="30" customHeight="1" x14ac:dyDescent="0.3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</row>
    <row r="312" spans="2:36" s="3" customFormat="1" ht="30" customHeight="1" x14ac:dyDescent="0.3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</row>
    <row r="313" spans="2:36" s="3" customFormat="1" ht="30" customHeight="1" x14ac:dyDescent="0.3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</row>
    <row r="314" spans="2:36" s="3" customFormat="1" ht="30" customHeight="1" x14ac:dyDescent="0.3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</row>
    <row r="315" spans="2:36" s="3" customFormat="1" ht="30" customHeight="1" x14ac:dyDescent="0.3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</row>
    <row r="316" spans="2:36" s="3" customFormat="1" ht="30" customHeight="1" x14ac:dyDescent="0.3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</row>
    <row r="317" spans="2:36" s="3" customFormat="1" ht="30" customHeight="1" x14ac:dyDescent="0.3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</row>
    <row r="318" spans="2:36" s="3" customFormat="1" ht="30" customHeight="1" x14ac:dyDescent="0.3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</row>
    <row r="319" spans="2:36" s="3" customFormat="1" ht="30" customHeight="1" x14ac:dyDescent="0.3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</row>
    <row r="320" spans="2:36" s="3" customFormat="1" ht="30" customHeight="1" x14ac:dyDescent="0.3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</row>
    <row r="321" spans="2:36" s="3" customFormat="1" ht="30" customHeight="1" x14ac:dyDescent="0.3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</row>
    <row r="322" spans="2:36" s="3" customFormat="1" ht="30" customHeight="1" x14ac:dyDescent="0.3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</row>
    <row r="323" spans="2:36" s="3" customFormat="1" ht="30" customHeight="1" x14ac:dyDescent="0.3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</row>
    <row r="324" spans="2:36" s="3" customFormat="1" ht="30" customHeight="1" x14ac:dyDescent="0.3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</row>
    <row r="325" spans="2:36" s="3" customFormat="1" ht="30" customHeight="1" x14ac:dyDescent="0.3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</row>
    <row r="326" spans="2:36" s="3" customFormat="1" ht="30" customHeight="1" x14ac:dyDescent="0.3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</row>
    <row r="327" spans="2:36" s="3" customFormat="1" ht="30" customHeight="1" x14ac:dyDescent="0.3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</row>
  </sheetData>
  <sheetProtection selectLockedCells="1" selectUnlockedCells="1"/>
  <mergeCells count="418">
    <mergeCell ref="A265:B265"/>
    <mergeCell ref="C265:T265"/>
    <mergeCell ref="C266:F266"/>
    <mergeCell ref="C267:F267"/>
    <mergeCell ref="C268:F268"/>
    <mergeCell ref="A262:B262"/>
    <mergeCell ref="C262:T262"/>
    <mergeCell ref="A263:B263"/>
    <mergeCell ref="C263:T263"/>
    <mergeCell ref="A264:B264"/>
    <mergeCell ref="C264:T264"/>
    <mergeCell ref="A257:B257"/>
    <mergeCell ref="A258:B258"/>
    <mergeCell ref="A259:B259"/>
    <mergeCell ref="A260:B260"/>
    <mergeCell ref="C260:T260"/>
    <mergeCell ref="A261:B261"/>
    <mergeCell ref="C261:T261"/>
    <mergeCell ref="A250:B250"/>
    <mergeCell ref="A251:B251"/>
    <mergeCell ref="A252:A253"/>
    <mergeCell ref="B252:B253"/>
    <mergeCell ref="C252:T252"/>
    <mergeCell ref="B254:B256"/>
    <mergeCell ref="X247:AJ247"/>
    <mergeCell ref="A248:B249"/>
    <mergeCell ref="I248:J248"/>
    <mergeCell ref="K248:L248"/>
    <mergeCell ref="A244:B244"/>
    <mergeCell ref="C244:E244"/>
    <mergeCell ref="F244:H244"/>
    <mergeCell ref="I244:K244"/>
    <mergeCell ref="A245:B245"/>
    <mergeCell ref="C245:E245"/>
    <mergeCell ref="F245:H245"/>
    <mergeCell ref="I245:K245"/>
    <mergeCell ref="A242:B242"/>
    <mergeCell ref="C242:E242"/>
    <mergeCell ref="F242:H242"/>
    <mergeCell ref="I242:K242"/>
    <mergeCell ref="A243:B243"/>
    <mergeCell ref="C243:E243"/>
    <mergeCell ref="F243:H243"/>
    <mergeCell ref="I243:K243"/>
    <mergeCell ref="A246:B246"/>
    <mergeCell ref="C246:E246"/>
    <mergeCell ref="F246:H246"/>
    <mergeCell ref="I246:K246"/>
    <mergeCell ref="B236:B238"/>
    <mergeCell ref="A239:B239"/>
    <mergeCell ref="A240:B240"/>
    <mergeCell ref="A241:B241"/>
    <mergeCell ref="C241:E241"/>
    <mergeCell ref="F241:H241"/>
    <mergeCell ref="A233:A235"/>
    <mergeCell ref="B233:B235"/>
    <mergeCell ref="C233:K233"/>
    <mergeCell ref="C234:E234"/>
    <mergeCell ref="F234:H234"/>
    <mergeCell ref="I234:K234"/>
    <mergeCell ref="I241:K241"/>
    <mergeCell ref="A228:B228"/>
    <mergeCell ref="C228:T228"/>
    <mergeCell ref="A229:B229"/>
    <mergeCell ref="C229:T229"/>
    <mergeCell ref="A230:B230"/>
    <mergeCell ref="C230:T230"/>
    <mergeCell ref="A225:B225"/>
    <mergeCell ref="C225:T225"/>
    <mergeCell ref="A226:B226"/>
    <mergeCell ref="C226:T226"/>
    <mergeCell ref="A227:B227"/>
    <mergeCell ref="C227:T227"/>
    <mergeCell ref="A222:B222"/>
    <mergeCell ref="C222:T222"/>
    <mergeCell ref="A223:B223"/>
    <mergeCell ref="C223:T223"/>
    <mergeCell ref="A224:B224"/>
    <mergeCell ref="C224:T224"/>
    <mergeCell ref="A218:B218"/>
    <mergeCell ref="A219:B219"/>
    <mergeCell ref="A220:B220"/>
    <mergeCell ref="C220:T220"/>
    <mergeCell ref="A221:B221"/>
    <mergeCell ref="C221:T221"/>
    <mergeCell ref="B204:B213"/>
    <mergeCell ref="A215:B215"/>
    <mergeCell ref="C215:T215"/>
    <mergeCell ref="A216:B216"/>
    <mergeCell ref="C216:T216"/>
    <mergeCell ref="A217:B217"/>
    <mergeCell ref="C217:T217"/>
    <mergeCell ref="A189:B189"/>
    <mergeCell ref="A190:B190"/>
    <mergeCell ref="A191:B191"/>
    <mergeCell ref="A192:A193"/>
    <mergeCell ref="B192:B193"/>
    <mergeCell ref="C192:T192"/>
    <mergeCell ref="A186:B186"/>
    <mergeCell ref="C186:T186"/>
    <mergeCell ref="A187:B187"/>
    <mergeCell ref="C187:T187"/>
    <mergeCell ref="A188:B188"/>
    <mergeCell ref="C188:T188"/>
    <mergeCell ref="A182:B182"/>
    <mergeCell ref="C182:T182"/>
    <mergeCell ref="A183:B183"/>
    <mergeCell ref="C183:T183"/>
    <mergeCell ref="A184:B184"/>
    <mergeCell ref="C184:T184"/>
    <mergeCell ref="A179:B179"/>
    <mergeCell ref="C179:T179"/>
    <mergeCell ref="A180:B180"/>
    <mergeCell ref="C180:T180"/>
    <mergeCell ref="A181:B181"/>
    <mergeCell ref="C181:T181"/>
    <mergeCell ref="A176:B176"/>
    <mergeCell ref="C176:T176"/>
    <mergeCell ref="A177:B177"/>
    <mergeCell ref="C177:T177"/>
    <mergeCell ref="A178:B178"/>
    <mergeCell ref="C178:T178"/>
    <mergeCell ref="A172:B172"/>
    <mergeCell ref="A173:B173"/>
    <mergeCell ref="A174:B174"/>
    <mergeCell ref="C174:T174"/>
    <mergeCell ref="A175:B175"/>
    <mergeCell ref="C175:T175"/>
    <mergeCell ref="B158:B167"/>
    <mergeCell ref="A169:B169"/>
    <mergeCell ref="C169:T169"/>
    <mergeCell ref="A170:B170"/>
    <mergeCell ref="C170:T170"/>
    <mergeCell ref="A171:B171"/>
    <mergeCell ref="C171:T171"/>
    <mergeCell ref="A142:B142"/>
    <mergeCell ref="C142:T142"/>
    <mergeCell ref="A143:B143"/>
    <mergeCell ref="A144:B144"/>
    <mergeCell ref="A145:B145"/>
    <mergeCell ref="A146:A147"/>
    <mergeCell ref="B146:B147"/>
    <mergeCell ref="C146:T146"/>
    <mergeCell ref="A138:B138"/>
    <mergeCell ref="C138:T138"/>
    <mergeCell ref="A140:B140"/>
    <mergeCell ref="C140:T140"/>
    <mergeCell ref="A141:B141"/>
    <mergeCell ref="C141:T141"/>
    <mergeCell ref="A135:B135"/>
    <mergeCell ref="C135:T135"/>
    <mergeCell ref="A136:B136"/>
    <mergeCell ref="C136:T136"/>
    <mergeCell ref="A137:B137"/>
    <mergeCell ref="C137:T137"/>
    <mergeCell ref="A130:B130"/>
    <mergeCell ref="A131:B131"/>
    <mergeCell ref="A132:B132"/>
    <mergeCell ref="A133:B133"/>
    <mergeCell ref="C133:T133"/>
    <mergeCell ref="A134:B134"/>
    <mergeCell ref="C134:T134"/>
    <mergeCell ref="A123:B123"/>
    <mergeCell ref="A124:B124"/>
    <mergeCell ref="A125:A126"/>
    <mergeCell ref="B125:B126"/>
    <mergeCell ref="C125:T125"/>
    <mergeCell ref="B127:B129"/>
    <mergeCell ref="A119:B119"/>
    <mergeCell ref="C119:T119"/>
    <mergeCell ref="X120:AJ120"/>
    <mergeCell ref="A121:B122"/>
    <mergeCell ref="I121:J121"/>
    <mergeCell ref="K121:L121"/>
    <mergeCell ref="A116:B116"/>
    <mergeCell ref="C116:T116"/>
    <mergeCell ref="A117:B117"/>
    <mergeCell ref="C117:T117"/>
    <mergeCell ref="A118:B118"/>
    <mergeCell ref="C118:T118"/>
    <mergeCell ref="A112:B112"/>
    <mergeCell ref="A113:B113"/>
    <mergeCell ref="A114:B114"/>
    <mergeCell ref="C114:T114"/>
    <mergeCell ref="A115:B115"/>
    <mergeCell ref="C115:T115"/>
    <mergeCell ref="W107:Y107"/>
    <mergeCell ref="AA107:AB107"/>
    <mergeCell ref="B108:B110"/>
    <mergeCell ref="W108:Y108"/>
    <mergeCell ref="AA108:AB108"/>
    <mergeCell ref="A111:B111"/>
    <mergeCell ref="W104:Y104"/>
    <mergeCell ref="A105:B105"/>
    <mergeCell ref="C105:T105"/>
    <mergeCell ref="W105:Y105"/>
    <mergeCell ref="AA105:AB105"/>
    <mergeCell ref="A106:A107"/>
    <mergeCell ref="B106:B107"/>
    <mergeCell ref="C106:T106"/>
    <mergeCell ref="W106:Y106"/>
    <mergeCell ref="AA106:AB106"/>
    <mergeCell ref="A102:B102"/>
    <mergeCell ref="H102:I102"/>
    <mergeCell ref="N102:P102"/>
    <mergeCell ref="R102:S102"/>
    <mergeCell ref="H103:I103"/>
    <mergeCell ref="A104:B104"/>
    <mergeCell ref="A100:B100"/>
    <mergeCell ref="N100:P100"/>
    <mergeCell ref="R100:S100"/>
    <mergeCell ref="A101:B101"/>
    <mergeCell ref="N101:P101"/>
    <mergeCell ref="R101:S101"/>
    <mergeCell ref="X96:AB96"/>
    <mergeCell ref="A98:B98"/>
    <mergeCell ref="N98:P98"/>
    <mergeCell ref="A99:B99"/>
    <mergeCell ref="N99:P99"/>
    <mergeCell ref="R99:S99"/>
    <mergeCell ref="R95:T95"/>
    <mergeCell ref="A96:B96"/>
    <mergeCell ref="C96:E96"/>
    <mergeCell ref="F96:H96"/>
    <mergeCell ref="I96:K96"/>
    <mergeCell ref="L96:N96"/>
    <mergeCell ref="O96:Q96"/>
    <mergeCell ref="R96:T96"/>
    <mergeCell ref="A95:B95"/>
    <mergeCell ref="C95:E95"/>
    <mergeCell ref="F95:H95"/>
    <mergeCell ref="I95:K95"/>
    <mergeCell ref="L95:N95"/>
    <mergeCell ref="O95:Q95"/>
    <mergeCell ref="R93:T93"/>
    <mergeCell ref="A94:B94"/>
    <mergeCell ref="C94:E94"/>
    <mergeCell ref="F94:H94"/>
    <mergeCell ref="I94:K94"/>
    <mergeCell ref="L94:N94"/>
    <mergeCell ref="O94:Q94"/>
    <mergeCell ref="R94:T94"/>
    <mergeCell ref="A93:B93"/>
    <mergeCell ref="C93:E93"/>
    <mergeCell ref="F93:H93"/>
    <mergeCell ref="I93:K93"/>
    <mergeCell ref="L93:N93"/>
    <mergeCell ref="O93:Q93"/>
    <mergeCell ref="A92:B92"/>
    <mergeCell ref="C92:E92"/>
    <mergeCell ref="F92:H92"/>
    <mergeCell ref="I92:K92"/>
    <mergeCell ref="L92:N92"/>
    <mergeCell ref="O92:Q92"/>
    <mergeCell ref="R92:T92"/>
    <mergeCell ref="R84:T84"/>
    <mergeCell ref="B86:B88"/>
    <mergeCell ref="A89:B89"/>
    <mergeCell ref="A90:B90"/>
    <mergeCell ref="A91:B91"/>
    <mergeCell ref="C91:E91"/>
    <mergeCell ref="F91:H91"/>
    <mergeCell ref="I91:K91"/>
    <mergeCell ref="L91:N91"/>
    <mergeCell ref="O91:Q91"/>
    <mergeCell ref="A83:A85"/>
    <mergeCell ref="B83:B85"/>
    <mergeCell ref="C83:T83"/>
    <mergeCell ref="C84:E84"/>
    <mergeCell ref="F84:H84"/>
    <mergeCell ref="I84:K84"/>
    <mergeCell ref="L84:N84"/>
    <mergeCell ref="O84:Q84"/>
    <mergeCell ref="R91:T91"/>
    <mergeCell ref="A79:C79"/>
    <mergeCell ref="D79:J79"/>
    <mergeCell ref="L79:N79"/>
    <mergeCell ref="O79:U79"/>
    <mergeCell ref="E82:F82"/>
    <mergeCell ref="G82:H82"/>
    <mergeCell ref="I82:J82"/>
    <mergeCell ref="K82:L82"/>
    <mergeCell ref="M82:N82"/>
    <mergeCell ref="O82:P82"/>
    <mergeCell ref="Q82:R82"/>
    <mergeCell ref="S82:T82"/>
    <mergeCell ref="A77:C77"/>
    <mergeCell ref="D77:J77"/>
    <mergeCell ref="L77:N77"/>
    <mergeCell ref="O77:U77"/>
    <mergeCell ref="A78:C78"/>
    <mergeCell ref="D78:J78"/>
    <mergeCell ref="L78:N78"/>
    <mergeCell ref="O78:U78"/>
    <mergeCell ref="A71:E71"/>
    <mergeCell ref="L71:O71"/>
    <mergeCell ref="A72:E72"/>
    <mergeCell ref="L72:O72"/>
    <mergeCell ref="A73:E73"/>
    <mergeCell ref="A76:C76"/>
    <mergeCell ref="D76:J76"/>
    <mergeCell ref="L76:N76"/>
    <mergeCell ref="O76:U76"/>
    <mergeCell ref="L67:O67"/>
    <mergeCell ref="L68:O68"/>
    <mergeCell ref="A69:E69"/>
    <mergeCell ref="L69:O69"/>
    <mergeCell ref="A70:E70"/>
    <mergeCell ref="L70:O70"/>
    <mergeCell ref="A64:E64"/>
    <mergeCell ref="L64:O64"/>
    <mergeCell ref="A65:E65"/>
    <mergeCell ref="L65:O65"/>
    <mergeCell ref="A66:E66"/>
    <mergeCell ref="L66:O66"/>
    <mergeCell ref="A61:B61"/>
    <mergeCell ref="C61:K61"/>
    <mergeCell ref="L61:T61"/>
    <mergeCell ref="A62:B62"/>
    <mergeCell ref="C62:K62"/>
    <mergeCell ref="L62:T62"/>
    <mergeCell ref="A59:B59"/>
    <mergeCell ref="C59:K59"/>
    <mergeCell ref="L59:T59"/>
    <mergeCell ref="A60:B60"/>
    <mergeCell ref="C60:K60"/>
    <mergeCell ref="L60:T60"/>
    <mergeCell ref="A56:B56"/>
    <mergeCell ref="A57:B57"/>
    <mergeCell ref="C57:K57"/>
    <mergeCell ref="L57:T57"/>
    <mergeCell ref="A58:B58"/>
    <mergeCell ref="C58:K58"/>
    <mergeCell ref="L58:T58"/>
    <mergeCell ref="A54:B54"/>
    <mergeCell ref="C54:K54"/>
    <mergeCell ref="L54:T54"/>
    <mergeCell ref="A55:B55"/>
    <mergeCell ref="C55:K55"/>
    <mergeCell ref="L55:T55"/>
    <mergeCell ref="B45:B47"/>
    <mergeCell ref="U45:U47"/>
    <mergeCell ref="B48:B50"/>
    <mergeCell ref="A51:B51"/>
    <mergeCell ref="A52:B52"/>
    <mergeCell ref="A53:B53"/>
    <mergeCell ref="C53:K53"/>
    <mergeCell ref="L53:T53"/>
    <mergeCell ref="A41:B41"/>
    <mergeCell ref="A42:A44"/>
    <mergeCell ref="B42:B44"/>
    <mergeCell ref="C42:T42"/>
    <mergeCell ref="U42:U44"/>
    <mergeCell ref="C43:K43"/>
    <mergeCell ref="L43:T43"/>
    <mergeCell ref="C37:D37"/>
    <mergeCell ref="E37:G37"/>
    <mergeCell ref="I37:J37"/>
    <mergeCell ref="K37:M37"/>
    <mergeCell ref="A38:B39"/>
    <mergeCell ref="A40:B40"/>
    <mergeCell ref="A33:B33"/>
    <mergeCell ref="C33:R33"/>
    <mergeCell ref="A34:B34"/>
    <mergeCell ref="C34:R34"/>
    <mergeCell ref="A35:B35"/>
    <mergeCell ref="C35:R35"/>
    <mergeCell ref="A31:B31"/>
    <mergeCell ref="C31:R31"/>
    <mergeCell ref="A32:B32"/>
    <mergeCell ref="C32:R32"/>
    <mergeCell ref="A26:B26"/>
    <mergeCell ref="C26:R26"/>
    <mergeCell ref="A27:B27"/>
    <mergeCell ref="C27:R27"/>
    <mergeCell ref="A28:B28"/>
    <mergeCell ref="A29:B29"/>
    <mergeCell ref="C29:F29"/>
    <mergeCell ref="G29:J29"/>
    <mergeCell ref="K29:N29"/>
    <mergeCell ref="O29:R29"/>
    <mergeCell ref="A24:B24"/>
    <mergeCell ref="C24:R24"/>
    <mergeCell ref="A25:B25"/>
    <mergeCell ref="C25:F25"/>
    <mergeCell ref="G25:J25"/>
    <mergeCell ref="K25:N25"/>
    <mergeCell ref="O25:R25"/>
    <mergeCell ref="A30:B30"/>
    <mergeCell ref="C30:R30"/>
    <mergeCell ref="B15:B17"/>
    <mergeCell ref="B18:B20"/>
    <mergeCell ref="A21:B21"/>
    <mergeCell ref="A22:B22"/>
    <mergeCell ref="A23:B23"/>
    <mergeCell ref="C23:F23"/>
    <mergeCell ref="A12:A14"/>
    <mergeCell ref="B12:B14"/>
    <mergeCell ref="C12:R12"/>
    <mergeCell ref="C13:F13"/>
    <mergeCell ref="G13:J13"/>
    <mergeCell ref="K13:N13"/>
    <mergeCell ref="O13:R13"/>
    <mergeCell ref="G23:J23"/>
    <mergeCell ref="K23:N23"/>
    <mergeCell ref="O23:R23"/>
    <mergeCell ref="X4:AF4"/>
    <mergeCell ref="A5:B5"/>
    <mergeCell ref="A6:B7"/>
    <mergeCell ref="K6:L7"/>
    <mergeCell ref="A8:B9"/>
    <mergeCell ref="K8:L9"/>
    <mergeCell ref="A10:B10"/>
    <mergeCell ref="A11:B11"/>
    <mergeCell ref="A1:U1"/>
    <mergeCell ref="A2:B3"/>
    <mergeCell ref="H2:I2"/>
    <mergeCell ref="T2:U2"/>
  </mergeCells>
  <dataValidations count="2">
    <dataValidation type="list" allowBlank="1" showInputMessage="1" showErrorMessage="1" sqref="J2" xr:uid="{5AD60C10-881A-43A4-8259-99466D6E0859}">
      <formula1>"Thiết lập, Nghỉ, Vận hành"</formula1>
    </dataValidation>
    <dataValidation type="list" allowBlank="1" showInputMessage="1" showErrorMessage="1" sqref="Q7 G7 Q9 G9" xr:uid="{F0BC8747-0FB7-400C-891D-F0BA47B90E1D}">
      <formula1>"75,150,300"</formula1>
    </dataValidation>
  </dataValidations>
  <pageMargins left="0.7" right="0.7" top="0.75" bottom="0.75" header="0.3" footer="0.3"/>
  <pageSetup scale="42" fitToHeight="0" orientation="landscape" r:id="rId1"/>
  <headerFooter>
    <oddHeader>&amp;LA10-111-03&amp;RBảng tính kết quả thử nghiệm phòng sạch</oddHeader>
    <oddFooter>&amp;LTrang &amp;P/&amp;N&amp;RRev: 00, 07/2021</oddFooter>
  </headerFooter>
  <rowBreaks count="9" manualBreakCount="9">
    <brk id="35" max="21" man="1"/>
    <brk id="62" max="21" man="1"/>
    <brk id="80" max="21" man="1"/>
    <brk id="96" max="21" man="1"/>
    <brk id="119" max="21" man="1"/>
    <brk id="138" max="21" man="1"/>
    <brk id="168" max="21" man="1"/>
    <brk id="184" max="21" man="1"/>
    <brk id="222" max="21" man="1"/>
  </rowBreaks>
  <colBreaks count="1" manualBreakCount="1">
    <brk id="2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E7366-D97D-482B-8B05-97B3D460624C}">
  <sheetPr>
    <pageSetUpPr fitToPage="1"/>
  </sheetPr>
  <dimension ref="A1:AV327"/>
  <sheetViews>
    <sheetView view="pageBreakPreview" zoomScale="70" zoomScaleNormal="55" zoomScaleSheetLayoutView="70" zoomScalePageLayoutView="55" workbookViewId="0">
      <selection activeCell="C190" sqref="C190:C191"/>
    </sheetView>
  </sheetViews>
  <sheetFormatPr defaultColWidth="9.1796875" defaultRowHeight="15.5" x14ac:dyDescent="0.35"/>
  <cols>
    <col min="1" max="1" width="11" style="3" bestFit="1" customWidth="1"/>
    <col min="2" max="2" width="11.453125" style="1" customWidth="1"/>
    <col min="3" max="5" width="21.90625" style="1" customWidth="1"/>
    <col min="6" max="20" width="11.453125" style="1" customWidth="1"/>
    <col min="21" max="21" width="12.1796875" style="1" bestFit="1" customWidth="1"/>
    <col min="22" max="22" width="13.81640625" style="1" bestFit="1" customWidth="1"/>
    <col min="23" max="23" width="28.1796875" style="1" bestFit="1" customWidth="1"/>
    <col min="24" max="26" width="9.36328125" style="1" customWidth="1"/>
    <col min="27" max="27" width="16.7265625" style="1" customWidth="1"/>
    <col min="28" max="28" width="17.36328125" style="1" bestFit="1" customWidth="1"/>
    <col min="29" max="16384" width="9.1796875" style="1"/>
  </cols>
  <sheetData>
    <row r="1" spans="1:32" s="4" customFormat="1" ht="30" customHeight="1" x14ac:dyDescent="0.35">
      <c r="A1" s="189" t="s">
        <v>295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</row>
    <row r="2" spans="1:32" s="4" customFormat="1" ht="30" hidden="1" customHeight="1" x14ac:dyDescent="0.35">
      <c r="A2" s="184" t="s">
        <v>105</v>
      </c>
      <c r="B2" s="185"/>
      <c r="C2" s="79" t="s">
        <v>21</v>
      </c>
      <c r="D2" s="79" t="s">
        <v>20</v>
      </c>
      <c r="E2" s="79" t="s">
        <v>102</v>
      </c>
      <c r="F2" s="79" t="s">
        <v>104</v>
      </c>
      <c r="G2" s="79" t="s">
        <v>103</v>
      </c>
      <c r="H2" s="188" t="s">
        <v>118</v>
      </c>
      <c r="I2" s="188"/>
      <c r="J2" s="84" t="s">
        <v>186</v>
      </c>
      <c r="K2" s="94"/>
      <c r="L2" s="94"/>
      <c r="M2" s="94"/>
      <c r="N2" s="94"/>
      <c r="O2" s="94"/>
      <c r="P2" s="94"/>
      <c r="Q2" s="94"/>
      <c r="R2" s="6"/>
      <c r="S2" s="95" t="s">
        <v>200</v>
      </c>
      <c r="T2" s="191" t="s">
        <v>201</v>
      </c>
      <c r="U2" s="191"/>
      <c r="V2" s="6"/>
    </row>
    <row r="3" spans="1:32" s="4" customFormat="1" ht="30" hidden="1" customHeight="1" x14ac:dyDescent="0.35">
      <c r="A3" s="186"/>
      <c r="B3" s="187"/>
      <c r="C3" s="28">
        <v>3.05</v>
      </c>
      <c r="D3" s="26">
        <v>2.85</v>
      </c>
      <c r="E3" s="26">
        <v>2.4</v>
      </c>
      <c r="F3" s="19">
        <f>C3*D3</f>
        <v>8.692499999999999</v>
      </c>
      <c r="G3" s="19">
        <f>C3*D3*E3</f>
        <v>20.861999999999998</v>
      </c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</row>
    <row r="4" spans="1:32" s="6" customFormat="1" ht="30" hidden="1" customHeight="1" x14ac:dyDescent="0.35">
      <c r="A4" s="5" t="s">
        <v>153</v>
      </c>
      <c r="H4" s="93" t="s">
        <v>161</v>
      </c>
      <c r="I4" s="37"/>
      <c r="V4" s="4"/>
      <c r="W4" s="79" t="s">
        <v>240</v>
      </c>
      <c r="X4" s="180" t="s">
        <v>240</v>
      </c>
      <c r="Y4" s="181"/>
      <c r="Z4" s="181"/>
      <c r="AA4" s="181"/>
      <c r="AB4" s="181"/>
      <c r="AC4" s="181"/>
      <c r="AD4" s="181"/>
      <c r="AE4" s="181"/>
      <c r="AF4" s="182"/>
    </row>
    <row r="5" spans="1:32" s="6" customFormat="1" ht="30" hidden="1" customHeight="1" x14ac:dyDescent="0.35">
      <c r="A5" s="183" t="s">
        <v>165</v>
      </c>
      <c r="B5" s="183"/>
      <c r="C5" s="84">
        <f>COUNT(C15:R15)/4</f>
        <v>0</v>
      </c>
      <c r="V5" s="4"/>
      <c r="W5" s="79" t="s">
        <v>177</v>
      </c>
      <c r="X5" s="79">
        <v>0.5</v>
      </c>
      <c r="Y5" s="79">
        <v>1</v>
      </c>
      <c r="Z5" s="79">
        <v>1.5</v>
      </c>
      <c r="AA5" s="79">
        <v>5</v>
      </c>
      <c r="AB5" s="79">
        <v>10</v>
      </c>
      <c r="AC5" s="79"/>
      <c r="AD5" s="79"/>
      <c r="AE5" s="79"/>
      <c r="AF5" s="79"/>
    </row>
    <row r="6" spans="1:32" ht="30" hidden="1" customHeight="1" x14ac:dyDescent="0.35">
      <c r="A6" s="184" t="s">
        <v>110</v>
      </c>
      <c r="B6" s="185"/>
      <c r="C6" s="79" t="s">
        <v>21</v>
      </c>
      <c r="D6" s="79" t="s">
        <v>20</v>
      </c>
      <c r="E6" s="79" t="s">
        <v>104</v>
      </c>
      <c r="F6" s="79" t="s">
        <v>22</v>
      </c>
      <c r="G6" s="81" t="s">
        <v>23</v>
      </c>
      <c r="H6" s="81" t="s">
        <v>108</v>
      </c>
      <c r="K6" s="184" t="s">
        <v>111</v>
      </c>
      <c r="L6" s="185"/>
      <c r="M6" s="79" t="s">
        <v>21</v>
      </c>
      <c r="N6" s="79" t="s">
        <v>20</v>
      </c>
      <c r="O6" s="79" t="s">
        <v>104</v>
      </c>
      <c r="P6" s="79" t="s">
        <v>22</v>
      </c>
      <c r="Q6" s="81" t="s">
        <v>23</v>
      </c>
      <c r="R6" s="81" t="s">
        <v>108</v>
      </c>
      <c r="V6" s="4"/>
      <c r="W6" s="79" t="s">
        <v>55</v>
      </c>
      <c r="X6" s="33">
        <v>0.03</v>
      </c>
      <c r="Y6" s="33">
        <v>0.09</v>
      </c>
      <c r="Z6" s="33">
        <v>0.15</v>
      </c>
      <c r="AA6" s="33">
        <v>0.2</v>
      </c>
      <c r="AB6" s="33">
        <v>0.2</v>
      </c>
      <c r="AC6" s="33"/>
      <c r="AD6" s="33"/>
      <c r="AE6" s="33"/>
      <c r="AF6" s="33"/>
    </row>
    <row r="7" spans="1:32" ht="30" hidden="1" customHeight="1" x14ac:dyDescent="0.35">
      <c r="A7" s="186"/>
      <c r="B7" s="187"/>
      <c r="C7" s="85">
        <v>0.61</v>
      </c>
      <c r="D7" s="85">
        <v>0.61</v>
      </c>
      <c r="E7" s="17">
        <f>C7*D7</f>
        <v>0.37209999999999999</v>
      </c>
      <c r="F7" s="18">
        <f>IF((SQRT(10*E7))&lt;4,4,ROUNDUP((SQRT(10*E7)),0))</f>
        <v>4</v>
      </c>
      <c r="G7" s="85">
        <v>75</v>
      </c>
      <c r="H7" s="88">
        <f>E7/F7</f>
        <v>9.3024999999999997E-2</v>
      </c>
      <c r="K7" s="186"/>
      <c r="L7" s="187"/>
      <c r="M7" s="85"/>
      <c r="N7" s="85"/>
      <c r="O7" s="17">
        <f>M7*N7</f>
        <v>0</v>
      </c>
      <c r="P7" s="18">
        <f>IF((SQRT(10*O7))&lt;4,4,ROUNDUP((SQRT(10*O7)),0))</f>
        <v>4</v>
      </c>
      <c r="Q7" s="85">
        <v>75</v>
      </c>
      <c r="R7" s="88">
        <f>O7/P7</f>
        <v>0</v>
      </c>
      <c r="V7" s="4"/>
      <c r="W7" s="79" t="s">
        <v>8</v>
      </c>
      <c r="X7" s="33">
        <v>0.03</v>
      </c>
      <c r="Y7" s="33">
        <v>0.03</v>
      </c>
      <c r="Z7" s="33">
        <v>0.04</v>
      </c>
      <c r="AA7" s="33">
        <v>0.1</v>
      </c>
      <c r="AB7" s="33">
        <v>0.2</v>
      </c>
      <c r="AC7" s="33"/>
      <c r="AD7" s="33"/>
      <c r="AE7" s="33"/>
      <c r="AF7" s="33"/>
    </row>
    <row r="8" spans="1:32" ht="30" hidden="1" customHeight="1" x14ac:dyDescent="0.35">
      <c r="A8" s="184" t="s">
        <v>112</v>
      </c>
      <c r="B8" s="185"/>
      <c r="C8" s="79" t="s">
        <v>21</v>
      </c>
      <c r="D8" s="79" t="s">
        <v>20</v>
      </c>
      <c r="E8" s="79" t="s">
        <v>104</v>
      </c>
      <c r="F8" s="79" t="s">
        <v>22</v>
      </c>
      <c r="G8" s="81" t="s">
        <v>23</v>
      </c>
      <c r="H8" s="81" t="s">
        <v>108</v>
      </c>
      <c r="K8" s="184" t="s">
        <v>113</v>
      </c>
      <c r="L8" s="185"/>
      <c r="M8" s="79" t="s">
        <v>21</v>
      </c>
      <c r="N8" s="79" t="s">
        <v>20</v>
      </c>
      <c r="O8" s="79" t="s">
        <v>104</v>
      </c>
      <c r="P8" s="79" t="s">
        <v>22</v>
      </c>
      <c r="Q8" s="81" t="s">
        <v>23</v>
      </c>
      <c r="R8" s="81" t="s">
        <v>108</v>
      </c>
    </row>
    <row r="9" spans="1:32" ht="30" hidden="1" customHeight="1" x14ac:dyDescent="0.35">
      <c r="A9" s="186"/>
      <c r="B9" s="187"/>
      <c r="C9" s="85"/>
      <c r="D9" s="85"/>
      <c r="E9" s="17">
        <f>C9*D9</f>
        <v>0</v>
      </c>
      <c r="F9" s="18">
        <f>IF((SQRT(10*E9))&lt;4,4,ROUNDUP((SQRT(10*E9)),0))</f>
        <v>4</v>
      </c>
      <c r="G9" s="85">
        <v>75</v>
      </c>
      <c r="H9" s="88">
        <f>E9/F9</f>
        <v>0</v>
      </c>
      <c r="K9" s="186"/>
      <c r="L9" s="187"/>
      <c r="M9" s="85"/>
      <c r="N9" s="85"/>
      <c r="O9" s="17">
        <f>M9*N9</f>
        <v>0</v>
      </c>
      <c r="P9" s="18">
        <f>IF((SQRT(10*O9))&lt;4,4,ROUNDUP((SQRT(10*O9)),0))</f>
        <v>4</v>
      </c>
      <c r="Q9" s="85">
        <v>75</v>
      </c>
      <c r="R9" s="88">
        <f>O9/P9</f>
        <v>0</v>
      </c>
    </row>
    <row r="10" spans="1:32" ht="30" hidden="1" customHeight="1" x14ac:dyDescent="0.35">
      <c r="A10" s="188" t="s">
        <v>55</v>
      </c>
      <c r="B10" s="188"/>
      <c r="C10" s="9" t="str">
        <f t="array" ref="C10">IF(C15="","",HLOOKUP(INDEX($X$5:$AF$5,MATCH(MIN(ABS($X$5:$AF$5-AVERAGE(C15:C17))),ABS($X$5:$AF$5-AVERAGE(C15:C17)),0)),$X$5:$AF$7,2,0))</f>
        <v/>
      </c>
      <c r="D10" s="9" t="str">
        <f t="array" ref="D10">IF(D15="","",HLOOKUP(INDEX($X$5:$AF$5,MATCH(MIN(ABS($X$5:$AF$5-AVERAGE(D15:D17))),ABS($X$5:$AF$5-AVERAGE(D15:D17)),0)),$X$5:$AF$7,2,0))</f>
        <v/>
      </c>
      <c r="E10" s="9" t="str">
        <f t="array" ref="E10">IF(E15="","",HLOOKUP(INDEX($X$5:$AF$5,MATCH(MIN(ABS($X$5:$AF$5-AVERAGE(E15:E17))),ABS($X$5:$AF$5-AVERAGE(E15:E17)),0)),$X$5:$AF$7,2,0))</f>
        <v/>
      </c>
      <c r="F10" s="9" t="str">
        <f t="array" ref="F10">IF(F15="","",HLOOKUP(INDEX($X$5:$AF$5,MATCH(MIN(ABS($X$5:$AF$5-AVERAGE(F15:F17))),ABS($X$5:$AF$5-AVERAGE(F15:F17)),0)),$X$5:$AF$7,2,0))</f>
        <v/>
      </c>
      <c r="G10" s="9" t="str">
        <f t="array" ref="G10">IF(G15="","",HLOOKUP(INDEX($X$5:$AF$5,MATCH(MIN(ABS($X$5:$AF$5-AVERAGE(G15:G17))),ABS($X$5:$AF$5-AVERAGE(G15:G17)),0)),$X$5:$AF$7,2,0))</f>
        <v/>
      </c>
      <c r="H10" s="9" t="str">
        <f t="array" ref="H10">IF(H15="","",HLOOKUP(INDEX($X$5:$AF$5,MATCH(MIN(ABS($X$5:$AF$5-AVERAGE(H15:H17))),ABS($X$5:$AF$5-AVERAGE(H15:H17)),0)),$X$5:$AF$7,2,0))</f>
        <v/>
      </c>
      <c r="I10" s="9" t="str">
        <f t="array" ref="I10">IF(I15="","",HLOOKUP(INDEX($X$5:$AF$5,MATCH(MIN(ABS($X$5:$AF$5-AVERAGE(I15:I17))),ABS($X$5:$AF$5-AVERAGE(I15:I17)),0)),$X$5:$AF$7,2,0))</f>
        <v/>
      </c>
      <c r="J10" s="9" t="str">
        <f t="array" ref="J10">IF(J15="","",HLOOKUP(INDEX($X$5:$AF$5,MATCH(MIN(ABS($X$5:$AF$5-AVERAGE(J15:J17))),ABS($X$5:$AF$5-AVERAGE(J15:J17)),0)),$X$5:$AF$7,2,0))</f>
        <v/>
      </c>
      <c r="K10" s="9" t="str">
        <f t="array" ref="K10">IF(K15="","",HLOOKUP(INDEX($X$5:$AF$5,MATCH(MIN(ABS($X$5:$AF$5-AVERAGE(K15:K17))),ABS($X$5:$AF$5-AVERAGE(K15:K17)),0)),$X$5:$AF$7,2,0))</f>
        <v/>
      </c>
      <c r="L10" s="9" t="str">
        <f t="array" ref="L10">IF(L15="","",HLOOKUP(INDEX($X$5:$AF$5,MATCH(MIN(ABS($X$5:$AF$5-AVERAGE(L15:L17))),ABS($X$5:$AF$5-AVERAGE(L15:L17)),0)),$X$5:$AF$7,2,0))</f>
        <v/>
      </c>
      <c r="M10" s="9" t="str">
        <f t="array" ref="M10">IF(M15="","",HLOOKUP(INDEX($X$5:$AF$5,MATCH(MIN(ABS($X$5:$AF$5-AVERAGE(M15:M17))),ABS($X$5:$AF$5-AVERAGE(M15:M17)),0)),$X$5:$AF$7,2,0))</f>
        <v/>
      </c>
      <c r="N10" s="9" t="str">
        <f t="array" ref="N10">IF(N15="","",HLOOKUP(INDEX($X$5:$AF$5,MATCH(MIN(ABS($X$5:$AF$5-AVERAGE(N15:N17))),ABS($X$5:$AF$5-AVERAGE(N15:N17)),0)),$X$5:$AF$7,2,0))</f>
        <v/>
      </c>
      <c r="O10" s="9" t="str">
        <f t="array" ref="O10">IF(O15="","",HLOOKUP(INDEX($X$5:$AF$5,MATCH(MIN(ABS($X$5:$AF$5-AVERAGE(O15:O17))),ABS($X$5:$AF$5-AVERAGE(O15:O17)),0)),$X$5:$AF$7,2,0))</f>
        <v/>
      </c>
      <c r="P10" s="9" t="str">
        <f t="array" ref="P10">IF(P15="","",HLOOKUP(INDEX($X$5:$AF$5,MATCH(MIN(ABS($X$5:$AF$5-AVERAGE(P15:P17))),ABS($X$5:$AF$5-AVERAGE(P15:P17)),0)),$X$5:$AF$7,2,0))</f>
        <v/>
      </c>
      <c r="Q10" s="9" t="str">
        <f t="array" ref="Q10">IF(Q15="","",HLOOKUP(INDEX($X$5:$AF$5,MATCH(MIN(ABS($X$5:$AF$5-AVERAGE(Q15:Q17))),ABS($X$5:$AF$5-AVERAGE(Q15:Q17)),0)),$X$5:$AF$7,2,0))</f>
        <v/>
      </c>
      <c r="R10" s="9" t="str">
        <f t="array" ref="R10">IF(R15="","",HLOOKUP(INDEX($X$5:$AF$5,MATCH(MIN(ABS($X$5:$AF$5-AVERAGE(R15:R17))),ABS($X$5:$AF$5-AVERAGE(R15:R17)),0)),$X$5:$AF$7,2,0))</f>
        <v/>
      </c>
    </row>
    <row r="11" spans="1:32" ht="30" hidden="1" customHeight="1" x14ac:dyDescent="0.35">
      <c r="A11" s="188" t="s">
        <v>8</v>
      </c>
      <c r="B11" s="188"/>
      <c r="C11" s="9" t="str">
        <f t="array" ref="C11">IF(C15="","",HLOOKUP(INDEX($X$5:$AF$5,MATCH(MIN(ABS($X$5:$AF$5-AVERAGE(C15:C17))),ABS($X$5:$AF$5-AVERAGE(C15:C17)),0)),$X$5:$AF$7,3,0))</f>
        <v/>
      </c>
      <c r="D11" s="9" t="str">
        <f t="array" ref="D11">IF(D15="","",HLOOKUP(INDEX($X$5:$AF$5,MATCH(MIN(ABS($X$5:$AF$5-AVERAGE(D15:D17))),ABS($X$5:$AF$5-AVERAGE(D15:D17)),0)),$X$5:$AF$7,3,0))</f>
        <v/>
      </c>
      <c r="E11" s="9" t="str">
        <f t="array" ref="E11">IF(E15="","",HLOOKUP(INDEX($X$5:$AF$5,MATCH(MIN(ABS($X$5:$AF$5-AVERAGE(E15:E17))),ABS($X$5:$AF$5-AVERAGE(E15:E17)),0)),$X$5:$AF$7,3,0))</f>
        <v/>
      </c>
      <c r="F11" s="9" t="str">
        <f t="array" ref="F11">IF(F15="","",HLOOKUP(INDEX($X$5:$AF$5,MATCH(MIN(ABS($X$5:$AF$5-AVERAGE(F15:F17))),ABS($X$5:$AF$5-AVERAGE(F15:F17)),0)),$X$5:$AF$7,3,0))</f>
        <v/>
      </c>
      <c r="G11" s="9" t="str">
        <f t="array" ref="G11">IF(G15="","",HLOOKUP(INDEX($X$5:$AF$5,MATCH(MIN(ABS($X$5:$AF$5-AVERAGE(G15:G17))),ABS($X$5:$AF$5-AVERAGE(G15:G17)),0)),$X$5:$AF$7,3,0))</f>
        <v/>
      </c>
      <c r="H11" s="9" t="str">
        <f t="array" ref="H11">IF(H15="","",HLOOKUP(INDEX($X$5:$AF$5,MATCH(MIN(ABS($X$5:$AF$5-AVERAGE(H15:H17))),ABS($X$5:$AF$5-AVERAGE(H15:H17)),0)),$X$5:$AF$7,3,0))</f>
        <v/>
      </c>
      <c r="I11" s="9" t="str">
        <f t="array" ref="I11">IF(I15="","",HLOOKUP(INDEX($X$5:$AF$5,MATCH(MIN(ABS($X$5:$AF$5-AVERAGE(I15:I17))),ABS($X$5:$AF$5-AVERAGE(I15:I17)),0)),$X$5:$AF$7,3,0))</f>
        <v/>
      </c>
      <c r="J11" s="9" t="str">
        <f t="array" ref="J11">IF(J15="","",HLOOKUP(INDEX($X$5:$AF$5,MATCH(MIN(ABS($X$5:$AF$5-AVERAGE(J15:J17))),ABS($X$5:$AF$5-AVERAGE(J15:J17)),0)),$X$5:$AF$7,3,0))</f>
        <v/>
      </c>
      <c r="K11" s="9" t="str">
        <f t="array" ref="K11">IF(K15="","",HLOOKUP(INDEX($X$5:$AF$5,MATCH(MIN(ABS($X$5:$AF$5-AVERAGE(K15:K17))),ABS($X$5:$AF$5-AVERAGE(K15:K17)),0)),$X$5:$AF$7,3,0))</f>
        <v/>
      </c>
      <c r="L11" s="9" t="str">
        <f t="array" ref="L11">IF(L15="","",HLOOKUP(INDEX($X$5:$AF$5,MATCH(MIN(ABS($X$5:$AF$5-AVERAGE(L15:L17))),ABS($X$5:$AF$5-AVERAGE(L15:L17)),0)),$X$5:$AF$7,3,0))</f>
        <v/>
      </c>
      <c r="M11" s="9" t="str">
        <f t="array" ref="M11">IF(M15="","",HLOOKUP(INDEX($X$5:$AF$5,MATCH(MIN(ABS($X$5:$AF$5-AVERAGE(M15:M17))),ABS($X$5:$AF$5-AVERAGE(M15:M17)),0)),$X$5:$AF$7,3,0))</f>
        <v/>
      </c>
      <c r="N11" s="9" t="str">
        <f t="array" ref="N11">IF(N15="","",HLOOKUP(INDEX($X$5:$AF$5,MATCH(MIN(ABS($X$5:$AF$5-AVERAGE(N15:N17))),ABS($X$5:$AF$5-AVERAGE(N15:N17)),0)),$X$5:$AF$7,3,0))</f>
        <v/>
      </c>
      <c r="O11" s="9" t="str">
        <f t="array" ref="O11">IF(O15="","",HLOOKUP(INDEX($X$5:$AF$5,MATCH(MIN(ABS($X$5:$AF$5-AVERAGE(O15:O17))),ABS($X$5:$AF$5-AVERAGE(O15:O17)),0)),$X$5:$AF$7,3,0))</f>
        <v/>
      </c>
      <c r="P11" s="9" t="str">
        <f t="array" ref="P11">IF(P15="","",HLOOKUP(INDEX($X$5:$AF$5,MATCH(MIN(ABS($X$5:$AF$5-AVERAGE(P15:P17))),ABS($X$5:$AF$5-AVERAGE(P15:P17)),0)),$X$5:$AF$7,3,0))</f>
        <v/>
      </c>
      <c r="Q11" s="9" t="str">
        <f t="array" ref="Q11">IF(Q15="","",HLOOKUP(INDEX($X$5:$AF$5,MATCH(MIN(ABS($X$5:$AF$5-AVERAGE(Q15:Q17))),ABS($X$5:$AF$5-AVERAGE(Q15:Q17)),0)),$X$5:$AF$7,3,0))</f>
        <v/>
      </c>
      <c r="R11" s="9" t="str">
        <f t="array" ref="R11">IF(R15="","",HLOOKUP(INDEX($X$5:$AF$5,MATCH(MIN(ABS($X$5:$AF$5-AVERAGE(R15:R17))),ABS($X$5:$AF$5-AVERAGE(R15:R17)),0)),$X$5:$AF$7,3,0))</f>
        <v/>
      </c>
    </row>
    <row r="12" spans="1:32" ht="30" hidden="1" customHeight="1" x14ac:dyDescent="0.35">
      <c r="A12" s="188" t="s">
        <v>38</v>
      </c>
      <c r="B12" s="197" t="s">
        <v>52</v>
      </c>
      <c r="C12" s="198" t="s">
        <v>37</v>
      </c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</row>
    <row r="13" spans="1:32" ht="30" hidden="1" customHeight="1" x14ac:dyDescent="0.35">
      <c r="A13" s="188"/>
      <c r="B13" s="197"/>
      <c r="C13" s="198" t="str">
        <f>IF(C7="","",A6)</f>
        <v>Tấm lọc 1</v>
      </c>
      <c r="D13" s="199"/>
      <c r="E13" s="199"/>
      <c r="F13" s="199"/>
      <c r="G13" s="198" t="str">
        <f>IF(M7="","",K6)</f>
        <v/>
      </c>
      <c r="H13" s="199"/>
      <c r="I13" s="199"/>
      <c r="J13" s="199"/>
      <c r="K13" s="198" t="str">
        <f>IF(C9="","",A8)</f>
        <v/>
      </c>
      <c r="L13" s="199"/>
      <c r="M13" s="199"/>
      <c r="N13" s="199"/>
      <c r="O13" s="200" t="str">
        <f>IF(M9="","",K8)</f>
        <v/>
      </c>
      <c r="P13" s="200"/>
      <c r="Q13" s="200"/>
      <c r="R13" s="200"/>
    </row>
    <row r="14" spans="1:32" ht="30" hidden="1" customHeight="1" x14ac:dyDescent="0.35">
      <c r="A14" s="188"/>
      <c r="B14" s="197"/>
      <c r="C14" s="79" t="s">
        <v>27</v>
      </c>
      <c r="D14" s="79" t="s">
        <v>28</v>
      </c>
      <c r="E14" s="79" t="s">
        <v>29</v>
      </c>
      <c r="F14" s="79" t="s">
        <v>30</v>
      </c>
      <c r="G14" s="79" t="s">
        <v>27</v>
      </c>
      <c r="H14" s="79" t="s">
        <v>28</v>
      </c>
      <c r="I14" s="79" t="s">
        <v>29</v>
      </c>
      <c r="J14" s="79" t="s">
        <v>30</v>
      </c>
      <c r="K14" s="79" t="s">
        <v>27</v>
      </c>
      <c r="L14" s="79" t="s">
        <v>28</v>
      </c>
      <c r="M14" s="79" t="s">
        <v>29</v>
      </c>
      <c r="N14" s="79" t="s">
        <v>30</v>
      </c>
      <c r="O14" s="79" t="s">
        <v>27</v>
      </c>
      <c r="P14" s="79" t="s">
        <v>28</v>
      </c>
      <c r="Q14" s="79" t="s">
        <v>29</v>
      </c>
      <c r="R14" s="79" t="s">
        <v>30</v>
      </c>
    </row>
    <row r="15" spans="1:32" ht="30" hidden="1" customHeight="1" x14ac:dyDescent="0.35">
      <c r="A15" s="79" t="s">
        <v>24</v>
      </c>
      <c r="B15" s="192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10"/>
      <c r="T15" s="10"/>
      <c r="U15" s="11"/>
    </row>
    <row r="16" spans="1:32" ht="30" hidden="1" customHeight="1" x14ac:dyDescent="0.35">
      <c r="A16" s="79" t="s">
        <v>25</v>
      </c>
      <c r="B16" s="192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20" ht="30" hidden="1" customHeight="1" x14ac:dyDescent="0.35">
      <c r="A17" s="79" t="s">
        <v>26</v>
      </c>
      <c r="B17" s="192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20" ht="30" hidden="1" customHeight="1" x14ac:dyDescent="0.35">
      <c r="A18" s="79" t="s">
        <v>24</v>
      </c>
      <c r="B18" s="193" t="s">
        <v>202</v>
      </c>
      <c r="C18" s="68" t="str">
        <f>IF(C15="","",C15+C$10)</f>
        <v/>
      </c>
      <c r="D18" s="68" t="str">
        <f t="shared" ref="D18:R18" si="0">IF(D15="","",D15+D$10)</f>
        <v/>
      </c>
      <c r="E18" s="68" t="str">
        <f t="shared" si="0"/>
        <v/>
      </c>
      <c r="F18" s="68" t="str">
        <f t="shared" si="0"/>
        <v/>
      </c>
      <c r="G18" s="68" t="str">
        <f t="shared" si="0"/>
        <v/>
      </c>
      <c r="H18" s="68" t="str">
        <f t="shared" si="0"/>
        <v/>
      </c>
      <c r="I18" s="68" t="str">
        <f t="shared" si="0"/>
        <v/>
      </c>
      <c r="J18" s="68" t="str">
        <f t="shared" si="0"/>
        <v/>
      </c>
      <c r="K18" s="68" t="str">
        <f t="shared" si="0"/>
        <v/>
      </c>
      <c r="L18" s="68" t="str">
        <f t="shared" si="0"/>
        <v/>
      </c>
      <c r="M18" s="68" t="str">
        <f t="shared" si="0"/>
        <v/>
      </c>
      <c r="N18" s="68" t="str">
        <f t="shared" si="0"/>
        <v/>
      </c>
      <c r="O18" s="68" t="str">
        <f t="shared" si="0"/>
        <v/>
      </c>
      <c r="P18" s="68" t="str">
        <f t="shared" si="0"/>
        <v/>
      </c>
      <c r="Q18" s="68" t="str">
        <f t="shared" si="0"/>
        <v/>
      </c>
      <c r="R18" s="68" t="str">
        <f t="shared" si="0"/>
        <v/>
      </c>
    </row>
    <row r="19" spans="1:20" ht="30" hidden="1" customHeight="1" x14ac:dyDescent="0.35">
      <c r="A19" s="79" t="s">
        <v>25</v>
      </c>
      <c r="B19" s="193"/>
      <c r="C19" s="68" t="str">
        <f t="shared" ref="C19:R20" si="1">IF(C16="","",C16+C$10)</f>
        <v/>
      </c>
      <c r="D19" s="68" t="str">
        <f t="shared" si="1"/>
        <v/>
      </c>
      <c r="E19" s="68" t="str">
        <f t="shared" si="1"/>
        <v/>
      </c>
      <c r="F19" s="68" t="str">
        <f t="shared" si="1"/>
        <v/>
      </c>
      <c r="G19" s="68" t="str">
        <f t="shared" si="1"/>
        <v/>
      </c>
      <c r="H19" s="68" t="str">
        <f t="shared" si="1"/>
        <v/>
      </c>
      <c r="I19" s="68" t="str">
        <f t="shared" si="1"/>
        <v/>
      </c>
      <c r="J19" s="68" t="str">
        <f t="shared" si="1"/>
        <v/>
      </c>
      <c r="K19" s="68" t="str">
        <f t="shared" si="1"/>
        <v/>
      </c>
      <c r="L19" s="68" t="str">
        <f t="shared" si="1"/>
        <v/>
      </c>
      <c r="M19" s="68" t="str">
        <f t="shared" si="1"/>
        <v/>
      </c>
      <c r="N19" s="68" t="str">
        <f t="shared" si="1"/>
        <v/>
      </c>
      <c r="O19" s="68" t="str">
        <f t="shared" si="1"/>
        <v/>
      </c>
      <c r="P19" s="68" t="str">
        <f t="shared" si="1"/>
        <v/>
      </c>
      <c r="Q19" s="68" t="str">
        <f t="shared" si="1"/>
        <v/>
      </c>
      <c r="R19" s="68" t="str">
        <f t="shared" si="1"/>
        <v/>
      </c>
    </row>
    <row r="20" spans="1:20" ht="30" hidden="1" customHeight="1" x14ac:dyDescent="0.35">
      <c r="A20" s="79" t="s">
        <v>26</v>
      </c>
      <c r="B20" s="193"/>
      <c r="C20" s="68" t="str">
        <f t="shared" si="1"/>
        <v/>
      </c>
      <c r="D20" s="68" t="str">
        <f t="shared" si="1"/>
        <v/>
      </c>
      <c r="E20" s="68" t="str">
        <f t="shared" si="1"/>
        <v/>
      </c>
      <c r="F20" s="68" t="str">
        <f t="shared" si="1"/>
        <v/>
      </c>
      <c r="G20" s="68" t="str">
        <f t="shared" si="1"/>
        <v/>
      </c>
      <c r="H20" s="68" t="str">
        <f t="shared" si="1"/>
        <v/>
      </c>
      <c r="I20" s="68" t="str">
        <f t="shared" si="1"/>
        <v/>
      </c>
      <c r="J20" s="68" t="str">
        <f t="shared" si="1"/>
        <v/>
      </c>
      <c r="K20" s="68" t="str">
        <f t="shared" si="1"/>
        <v/>
      </c>
      <c r="L20" s="68" t="str">
        <f t="shared" si="1"/>
        <v/>
      </c>
      <c r="M20" s="68" t="str">
        <f t="shared" si="1"/>
        <v/>
      </c>
      <c r="N20" s="68" t="str">
        <f t="shared" si="1"/>
        <v/>
      </c>
      <c r="O20" s="68" t="str">
        <f t="shared" si="1"/>
        <v/>
      </c>
      <c r="P20" s="68" t="str">
        <f t="shared" si="1"/>
        <v/>
      </c>
      <c r="Q20" s="68" t="str">
        <f t="shared" si="1"/>
        <v/>
      </c>
      <c r="R20" s="68" t="str">
        <f t="shared" si="1"/>
        <v/>
      </c>
    </row>
    <row r="21" spans="1:20" ht="30" hidden="1" customHeight="1" x14ac:dyDescent="0.35">
      <c r="A21" s="180" t="s">
        <v>50</v>
      </c>
      <c r="B21" s="182"/>
      <c r="C21" s="88" t="str">
        <f>IF(C15="","",AVERAGE(C18:C20))</f>
        <v/>
      </c>
      <c r="D21" s="88" t="str">
        <f t="shared" ref="D21:R21" si="2">IF(D15="","",AVERAGE(D18:D20))</f>
        <v/>
      </c>
      <c r="E21" s="88" t="str">
        <f t="shared" si="2"/>
        <v/>
      </c>
      <c r="F21" s="88" t="str">
        <f t="shared" si="2"/>
        <v/>
      </c>
      <c r="G21" s="88" t="str">
        <f t="shared" si="2"/>
        <v/>
      </c>
      <c r="H21" s="88" t="str">
        <f t="shared" si="2"/>
        <v/>
      </c>
      <c r="I21" s="88" t="str">
        <f t="shared" si="2"/>
        <v/>
      </c>
      <c r="J21" s="88" t="str">
        <f t="shared" si="2"/>
        <v/>
      </c>
      <c r="K21" s="88" t="str">
        <f t="shared" si="2"/>
        <v/>
      </c>
      <c r="L21" s="88" t="str">
        <f t="shared" si="2"/>
        <v/>
      </c>
      <c r="M21" s="88" t="str">
        <f t="shared" si="2"/>
        <v/>
      </c>
      <c r="N21" s="88" t="str">
        <f t="shared" si="2"/>
        <v/>
      </c>
      <c r="O21" s="88" t="str">
        <f t="shared" si="2"/>
        <v/>
      </c>
      <c r="P21" s="88" t="str">
        <f t="shared" si="2"/>
        <v/>
      </c>
      <c r="Q21" s="88" t="str">
        <f t="shared" si="2"/>
        <v/>
      </c>
      <c r="R21" s="88" t="str">
        <f t="shared" si="2"/>
        <v/>
      </c>
      <c r="S21" s="10"/>
      <c r="T21" s="11"/>
    </row>
    <row r="22" spans="1:20" ht="30" hidden="1" customHeight="1" x14ac:dyDescent="0.35">
      <c r="A22" s="180" t="s">
        <v>166</v>
      </c>
      <c r="B22" s="182"/>
      <c r="C22" s="82" t="str">
        <f>IF(C21="","",STDEV(C18:C20))</f>
        <v/>
      </c>
      <c r="D22" s="82" t="str">
        <f t="shared" ref="D22:R22" si="3">IF(D21="","",STDEV(D18:D20))</f>
        <v/>
      </c>
      <c r="E22" s="82" t="str">
        <f t="shared" si="3"/>
        <v/>
      </c>
      <c r="F22" s="82" t="str">
        <f t="shared" si="3"/>
        <v/>
      </c>
      <c r="G22" s="82" t="str">
        <f t="shared" si="3"/>
        <v/>
      </c>
      <c r="H22" s="82" t="str">
        <f t="shared" si="3"/>
        <v/>
      </c>
      <c r="I22" s="82" t="str">
        <f t="shared" si="3"/>
        <v/>
      </c>
      <c r="J22" s="82" t="str">
        <f t="shared" si="3"/>
        <v/>
      </c>
      <c r="K22" s="82" t="str">
        <f t="shared" si="3"/>
        <v/>
      </c>
      <c r="L22" s="82" t="str">
        <f t="shared" si="3"/>
        <v/>
      </c>
      <c r="M22" s="82" t="str">
        <f t="shared" si="3"/>
        <v/>
      </c>
      <c r="N22" s="82" t="str">
        <f t="shared" si="3"/>
        <v/>
      </c>
      <c r="O22" s="82" t="str">
        <f t="shared" si="3"/>
        <v/>
      </c>
      <c r="P22" s="82" t="str">
        <f t="shared" si="3"/>
        <v/>
      </c>
      <c r="Q22" s="82" t="str">
        <f t="shared" si="3"/>
        <v/>
      </c>
      <c r="R22" s="82" t="str">
        <f t="shared" si="3"/>
        <v/>
      </c>
      <c r="S22" s="10"/>
      <c r="T22" s="11"/>
    </row>
    <row r="23" spans="1:20" s="72" customFormat="1" ht="30" hidden="1" customHeight="1" x14ac:dyDescent="0.35">
      <c r="A23" s="193" t="s">
        <v>167</v>
      </c>
      <c r="B23" s="193"/>
      <c r="C23" s="194" t="str">
        <f>IF(C22="","",MAX(C22:F22))</f>
        <v/>
      </c>
      <c r="D23" s="195"/>
      <c r="E23" s="195"/>
      <c r="F23" s="196"/>
      <c r="G23" s="194" t="str">
        <f t="shared" ref="G23" si="4">IF(G22="","",MAX(G22:J22))</f>
        <v/>
      </c>
      <c r="H23" s="195"/>
      <c r="I23" s="195"/>
      <c r="J23" s="196"/>
      <c r="K23" s="194" t="str">
        <f t="shared" ref="K23" si="5">IF(K22="","",MAX(K22:N22))</f>
        <v/>
      </c>
      <c r="L23" s="195"/>
      <c r="M23" s="195"/>
      <c r="N23" s="196"/>
      <c r="O23" s="194" t="str">
        <f t="shared" ref="O23" si="6">IF(O22="","",MAX(O22:R22))</f>
        <v/>
      </c>
      <c r="P23" s="195"/>
      <c r="Q23" s="195"/>
      <c r="R23" s="196"/>
      <c r="S23" s="70"/>
      <c r="T23" s="71"/>
    </row>
    <row r="24" spans="1:20" s="72" customFormat="1" ht="30" hidden="1" customHeight="1" x14ac:dyDescent="0.35">
      <c r="A24" s="201" t="s">
        <v>168</v>
      </c>
      <c r="B24" s="202"/>
      <c r="C24" s="194" t="str">
        <f>IF(G23="",C23,MAX(C23:R23))</f>
        <v/>
      </c>
      <c r="D24" s="195"/>
      <c r="E24" s="195"/>
      <c r="F24" s="195"/>
      <c r="G24" s="195"/>
      <c r="H24" s="195"/>
      <c r="I24" s="195"/>
      <c r="J24" s="195"/>
      <c r="K24" s="195"/>
      <c r="L24" s="195"/>
      <c r="M24" s="195"/>
      <c r="N24" s="195"/>
      <c r="O24" s="195"/>
      <c r="P24" s="195"/>
      <c r="Q24" s="195"/>
      <c r="R24" s="196"/>
      <c r="S24" s="70"/>
      <c r="T24" s="71"/>
    </row>
    <row r="25" spans="1:20" ht="30" hidden="1" customHeight="1" x14ac:dyDescent="0.35">
      <c r="A25" s="180" t="s">
        <v>127</v>
      </c>
      <c r="B25" s="182"/>
      <c r="C25" s="203" t="str">
        <f>IF(C21="","",AVERAGE(C21:F21))</f>
        <v/>
      </c>
      <c r="D25" s="204"/>
      <c r="E25" s="204"/>
      <c r="F25" s="205"/>
      <c r="G25" s="203" t="str">
        <f t="shared" ref="G25" si="7">IF(G21="","",AVERAGE(G21:J21))</f>
        <v/>
      </c>
      <c r="H25" s="204"/>
      <c r="I25" s="204"/>
      <c r="J25" s="205"/>
      <c r="K25" s="203" t="str">
        <f t="shared" ref="K25" si="8">IF(K21="","",AVERAGE(K21:N21))</f>
        <v/>
      </c>
      <c r="L25" s="204"/>
      <c r="M25" s="204"/>
      <c r="N25" s="205"/>
      <c r="O25" s="203" t="str">
        <f t="shared" ref="O25" si="9">IF(O21="","",AVERAGE(O21:R21))</f>
        <v/>
      </c>
      <c r="P25" s="204"/>
      <c r="Q25" s="204"/>
      <c r="R25" s="205"/>
      <c r="S25" s="10"/>
      <c r="T25" s="11"/>
    </row>
    <row r="26" spans="1:20" ht="30" hidden="1" customHeight="1" x14ac:dyDescent="0.35">
      <c r="A26" s="180" t="s">
        <v>49</v>
      </c>
      <c r="B26" s="182"/>
      <c r="C26" s="215" t="str">
        <f>IF(C25="","",ROUND(AVERAGE(C25:R25),2))</f>
        <v/>
      </c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/>
      <c r="S26" s="10"/>
      <c r="T26" s="11"/>
    </row>
    <row r="27" spans="1:20" ht="30" hidden="1" customHeight="1" x14ac:dyDescent="0.35">
      <c r="A27" s="188" t="s">
        <v>13</v>
      </c>
      <c r="B27" s="188"/>
      <c r="C27" s="209" t="str">
        <f>IF(B15="","Không đánh giá",IF(ABS(C26-B15)&lt;=10%*B15,"Đạt","Không đạt"))</f>
        <v>Không đánh giá</v>
      </c>
      <c r="D27" s="210"/>
      <c r="E27" s="210"/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0"/>
      <c r="Q27" s="210"/>
      <c r="R27" s="211"/>
      <c r="S27" s="7"/>
      <c r="T27" s="7"/>
    </row>
    <row r="28" spans="1:20" ht="30" hidden="1" customHeight="1" x14ac:dyDescent="0.35">
      <c r="A28" s="180" t="s">
        <v>208</v>
      </c>
      <c r="B28" s="182"/>
      <c r="C28" s="51" t="str">
        <f>IF(C21="","",STDEV(C15:C17)/C21*100%)</f>
        <v/>
      </c>
      <c r="D28" s="51" t="str">
        <f t="shared" ref="D28:R28" si="10">IF(D21="","",STDEV(D15:D17)/D21*100%)</f>
        <v/>
      </c>
      <c r="E28" s="51" t="str">
        <f t="shared" si="10"/>
        <v/>
      </c>
      <c r="F28" s="51" t="str">
        <f t="shared" si="10"/>
        <v/>
      </c>
      <c r="G28" s="51" t="str">
        <f t="shared" si="10"/>
        <v/>
      </c>
      <c r="H28" s="51" t="str">
        <f t="shared" si="10"/>
        <v/>
      </c>
      <c r="I28" s="51" t="str">
        <f t="shared" si="10"/>
        <v/>
      </c>
      <c r="J28" s="51" t="str">
        <f t="shared" si="10"/>
        <v/>
      </c>
      <c r="K28" s="51" t="str">
        <f t="shared" si="10"/>
        <v/>
      </c>
      <c r="L28" s="51" t="str">
        <f t="shared" si="10"/>
        <v/>
      </c>
      <c r="M28" s="51" t="str">
        <f t="shared" si="10"/>
        <v/>
      </c>
      <c r="N28" s="51" t="str">
        <f t="shared" si="10"/>
        <v/>
      </c>
      <c r="O28" s="51" t="str">
        <f t="shared" si="10"/>
        <v/>
      </c>
      <c r="P28" s="51" t="str">
        <f t="shared" si="10"/>
        <v/>
      </c>
      <c r="Q28" s="51" t="str">
        <f t="shared" si="10"/>
        <v/>
      </c>
      <c r="R28" s="51" t="str">
        <f t="shared" si="10"/>
        <v/>
      </c>
      <c r="S28" s="10"/>
      <c r="T28" s="11"/>
    </row>
    <row r="29" spans="1:20" s="72" customFormat="1" ht="30" hidden="1" customHeight="1" x14ac:dyDescent="0.35">
      <c r="A29" s="193" t="s">
        <v>209</v>
      </c>
      <c r="B29" s="193"/>
      <c r="C29" s="206" t="str">
        <f>IF(C28="","",MAX(C28:F28))</f>
        <v/>
      </c>
      <c r="D29" s="207"/>
      <c r="E29" s="207"/>
      <c r="F29" s="208"/>
      <c r="G29" s="206" t="str">
        <f t="shared" ref="G29" si="11">IF(G28="","",MAX(G28:J28))</f>
        <v/>
      </c>
      <c r="H29" s="207"/>
      <c r="I29" s="207"/>
      <c r="J29" s="208"/>
      <c r="K29" s="206" t="str">
        <f t="shared" ref="K29" si="12">IF(K28="","",MAX(K28:N28))</f>
        <v/>
      </c>
      <c r="L29" s="207"/>
      <c r="M29" s="207"/>
      <c r="N29" s="208"/>
      <c r="O29" s="206" t="str">
        <f t="shared" ref="O29" si="13">IF(O28="","",MAX(O28:R28))</f>
        <v/>
      </c>
      <c r="P29" s="207"/>
      <c r="Q29" s="207"/>
      <c r="R29" s="208"/>
    </row>
    <row r="30" spans="1:20" s="72" customFormat="1" ht="30" hidden="1" customHeight="1" x14ac:dyDescent="0.35">
      <c r="A30" s="193" t="s">
        <v>210</v>
      </c>
      <c r="B30" s="193"/>
      <c r="C30" s="206">
        <f>MAX(C29:R29)</f>
        <v>0</v>
      </c>
      <c r="D30" s="207"/>
      <c r="E30" s="207"/>
      <c r="F30" s="207"/>
      <c r="G30" s="207"/>
      <c r="H30" s="207"/>
      <c r="I30" s="207"/>
      <c r="J30" s="207"/>
      <c r="K30" s="207"/>
      <c r="L30" s="207"/>
      <c r="M30" s="207"/>
      <c r="N30" s="207"/>
      <c r="O30" s="207"/>
      <c r="P30" s="207"/>
      <c r="Q30" s="207"/>
      <c r="R30" s="208"/>
    </row>
    <row r="31" spans="1:20" ht="30" hidden="1" customHeight="1" x14ac:dyDescent="0.35">
      <c r="A31" s="188" t="s">
        <v>13</v>
      </c>
      <c r="B31" s="188"/>
      <c r="C31" s="209" t="str">
        <f>IF(B15="","Không đánh giá",IF(#REF!&lt;=15%,"Đạt","Không đạt"))</f>
        <v>Không đánh giá</v>
      </c>
      <c r="D31" s="210"/>
      <c r="E31" s="210"/>
      <c r="F31" s="210"/>
      <c r="G31" s="210"/>
      <c r="H31" s="210"/>
      <c r="I31" s="210"/>
      <c r="J31" s="210"/>
      <c r="K31" s="210"/>
      <c r="L31" s="210"/>
      <c r="M31" s="210"/>
      <c r="N31" s="210"/>
      <c r="O31" s="210"/>
      <c r="P31" s="210"/>
      <c r="Q31" s="210"/>
      <c r="R31" s="211"/>
    </row>
    <row r="32" spans="1:20" s="72" customFormat="1" ht="30" hidden="1" customHeight="1" x14ac:dyDescent="0.35">
      <c r="A32" s="193" t="s">
        <v>188</v>
      </c>
      <c r="B32" s="193"/>
      <c r="C32" s="212" t="e">
        <f>C24/SQRT(COUNT(C15:C17))</f>
        <v>#VALUE!</v>
      </c>
      <c r="D32" s="213"/>
      <c r="E32" s="213"/>
      <c r="F32" s="213"/>
      <c r="G32" s="213"/>
      <c r="H32" s="213"/>
      <c r="I32" s="213"/>
      <c r="J32" s="213"/>
      <c r="K32" s="213"/>
      <c r="L32" s="213"/>
      <c r="M32" s="213"/>
      <c r="N32" s="213"/>
      <c r="O32" s="213"/>
      <c r="P32" s="213"/>
      <c r="Q32" s="213"/>
      <c r="R32" s="214"/>
      <c r="S32" s="73"/>
    </row>
    <row r="33" spans="1:32" ht="30" hidden="1" customHeight="1" x14ac:dyDescent="0.35">
      <c r="A33" s="188" t="s">
        <v>187</v>
      </c>
      <c r="B33" s="188"/>
      <c r="C33" s="203">
        <f>MAX(C11:R11)/2</f>
        <v>0</v>
      </c>
      <c r="D33" s="204"/>
      <c r="E33" s="204"/>
      <c r="F33" s="204"/>
      <c r="G33" s="204"/>
      <c r="H33" s="204"/>
      <c r="I33" s="204"/>
      <c r="J33" s="204"/>
      <c r="K33" s="204"/>
      <c r="L33" s="204"/>
      <c r="M33" s="204"/>
      <c r="N33" s="204"/>
      <c r="O33" s="204"/>
      <c r="P33" s="204"/>
      <c r="Q33" s="204"/>
      <c r="R33" s="205"/>
    </row>
    <row r="34" spans="1:32" ht="30" hidden="1" customHeight="1" x14ac:dyDescent="0.35">
      <c r="A34" s="188" t="s">
        <v>53</v>
      </c>
      <c r="B34" s="188"/>
      <c r="C34" s="203" t="e">
        <f>SQRT(SUMSQ(C32:R33))</f>
        <v>#VALUE!</v>
      </c>
      <c r="D34" s="204"/>
      <c r="E34" s="204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5"/>
    </row>
    <row r="35" spans="1:32" ht="30" hidden="1" customHeight="1" x14ac:dyDescent="0.35">
      <c r="A35" s="188" t="s">
        <v>54</v>
      </c>
      <c r="B35" s="188"/>
      <c r="C35" s="219" t="e">
        <f>ROUNDUP(C34*2,2)</f>
        <v>#VALUE!</v>
      </c>
      <c r="D35" s="220"/>
      <c r="E35" s="220"/>
      <c r="F35" s="220"/>
      <c r="G35" s="220"/>
      <c r="H35" s="220"/>
      <c r="I35" s="220"/>
      <c r="J35" s="220"/>
      <c r="K35" s="220"/>
      <c r="L35" s="220"/>
      <c r="M35" s="220"/>
      <c r="N35" s="220"/>
      <c r="O35" s="220"/>
      <c r="P35" s="220"/>
      <c r="Q35" s="220"/>
      <c r="R35" s="221"/>
    </row>
    <row r="36" spans="1:32" ht="30" hidden="1" customHeight="1" x14ac:dyDescent="0.35">
      <c r="A36" s="5" t="s">
        <v>154</v>
      </c>
      <c r="I36" s="93" t="s">
        <v>161</v>
      </c>
      <c r="J36" s="37"/>
    </row>
    <row r="37" spans="1:32" s="6" customFormat="1" ht="30" hidden="1" customHeight="1" x14ac:dyDescent="0.35">
      <c r="A37" s="90" t="s">
        <v>109</v>
      </c>
      <c r="B37" s="84"/>
      <c r="C37" s="188" t="s">
        <v>114</v>
      </c>
      <c r="D37" s="188"/>
      <c r="E37" s="192"/>
      <c r="F37" s="192"/>
      <c r="G37" s="192"/>
      <c r="I37" s="180" t="s">
        <v>115</v>
      </c>
      <c r="J37" s="182"/>
      <c r="K37" s="216"/>
      <c r="L37" s="217"/>
      <c r="M37" s="218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30" hidden="1" customHeight="1" x14ac:dyDescent="0.35">
      <c r="A38" s="197" t="s">
        <v>106</v>
      </c>
      <c r="B38" s="197"/>
      <c r="C38" s="79" t="s">
        <v>21</v>
      </c>
      <c r="D38" s="79" t="s">
        <v>20</v>
      </c>
      <c r="E38" s="79" t="s">
        <v>104</v>
      </c>
      <c r="F38" s="79" t="s">
        <v>39</v>
      </c>
      <c r="G38" s="81" t="s">
        <v>108</v>
      </c>
      <c r="H38" s="6"/>
      <c r="I38" s="79" t="s">
        <v>21</v>
      </c>
      <c r="J38" s="79" t="s">
        <v>20</v>
      </c>
      <c r="K38" s="79" t="s">
        <v>104</v>
      </c>
      <c r="L38" s="79" t="s">
        <v>39</v>
      </c>
      <c r="M38" s="81" t="s">
        <v>108</v>
      </c>
    </row>
    <row r="39" spans="1:32" ht="30" hidden="1" customHeight="1" x14ac:dyDescent="0.35">
      <c r="A39" s="197"/>
      <c r="B39" s="197"/>
      <c r="C39" s="84"/>
      <c r="D39" s="84"/>
      <c r="E39" s="19">
        <f>C39*D39</f>
        <v>0</v>
      </c>
      <c r="F39" s="19">
        <f>ROUNDUP((E39/1.49),0)</f>
        <v>0</v>
      </c>
      <c r="G39" s="88" t="e">
        <f>E39/F39</f>
        <v>#DIV/0!</v>
      </c>
      <c r="H39" s="6"/>
      <c r="I39" s="84"/>
      <c r="J39" s="84"/>
      <c r="K39" s="19">
        <f>I39*J39</f>
        <v>0</v>
      </c>
      <c r="L39" s="19">
        <f>ROUNDUP((K39/1.49),0)</f>
        <v>0</v>
      </c>
      <c r="M39" s="88" t="e">
        <f>K39/L39</f>
        <v>#DIV/0!</v>
      </c>
    </row>
    <row r="40" spans="1:32" ht="30" hidden="1" customHeight="1" x14ac:dyDescent="0.35">
      <c r="A40" s="188" t="s">
        <v>55</v>
      </c>
      <c r="B40" s="188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</row>
    <row r="41" spans="1:32" ht="30" hidden="1" customHeight="1" x14ac:dyDescent="0.35">
      <c r="A41" s="188" t="s">
        <v>8</v>
      </c>
      <c r="B41" s="188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</row>
    <row r="42" spans="1:32" ht="30" hidden="1" customHeight="1" x14ac:dyDescent="0.35">
      <c r="A42" s="188" t="s">
        <v>38</v>
      </c>
      <c r="B42" s="197" t="s">
        <v>116</v>
      </c>
      <c r="C42" s="222" t="s">
        <v>37</v>
      </c>
      <c r="D42" s="223"/>
      <c r="E42" s="223"/>
      <c r="F42" s="223"/>
      <c r="G42" s="223"/>
      <c r="H42" s="223"/>
      <c r="I42" s="223"/>
      <c r="J42" s="223"/>
      <c r="K42" s="223"/>
      <c r="L42" s="223"/>
      <c r="M42" s="223"/>
      <c r="N42" s="223"/>
      <c r="O42" s="223"/>
      <c r="P42" s="223"/>
      <c r="Q42" s="223"/>
      <c r="R42" s="223"/>
      <c r="S42" s="223"/>
      <c r="T42" s="223"/>
      <c r="U42" s="197" t="s">
        <v>117</v>
      </c>
    </row>
    <row r="43" spans="1:32" ht="30" hidden="1" customHeight="1" x14ac:dyDescent="0.35">
      <c r="A43" s="188"/>
      <c r="B43" s="197"/>
      <c r="C43" s="200" t="str">
        <f>CONCATENATE(C37,": ",E37)</f>
        <v xml:space="preserve">Tên KVLV 1: </v>
      </c>
      <c r="D43" s="200"/>
      <c r="E43" s="200"/>
      <c r="F43" s="200"/>
      <c r="G43" s="200"/>
      <c r="H43" s="200"/>
      <c r="I43" s="200"/>
      <c r="J43" s="200"/>
      <c r="K43" s="200"/>
      <c r="L43" s="200" t="str">
        <f>CONCATENATE(I37,": ",K37)</f>
        <v xml:space="preserve">Tên KVLV 2: </v>
      </c>
      <c r="M43" s="200"/>
      <c r="N43" s="200"/>
      <c r="O43" s="200"/>
      <c r="P43" s="200"/>
      <c r="Q43" s="200"/>
      <c r="R43" s="200"/>
      <c r="S43" s="200"/>
      <c r="T43" s="200"/>
      <c r="U43" s="197"/>
    </row>
    <row r="44" spans="1:32" ht="30" hidden="1" customHeight="1" x14ac:dyDescent="0.35">
      <c r="A44" s="188"/>
      <c r="B44" s="197"/>
      <c r="C44" s="79" t="s">
        <v>27</v>
      </c>
      <c r="D44" s="79" t="s">
        <v>28</v>
      </c>
      <c r="E44" s="79" t="s">
        <v>29</v>
      </c>
      <c r="F44" s="79" t="s">
        <v>30</v>
      </c>
      <c r="G44" s="79" t="s">
        <v>31</v>
      </c>
      <c r="H44" s="79" t="s">
        <v>32</v>
      </c>
      <c r="I44" s="79" t="s">
        <v>33</v>
      </c>
      <c r="J44" s="79" t="s">
        <v>34</v>
      </c>
      <c r="K44" s="79" t="s">
        <v>35</v>
      </c>
      <c r="L44" s="79" t="s">
        <v>27</v>
      </c>
      <c r="M44" s="79" t="s">
        <v>28</v>
      </c>
      <c r="N44" s="79" t="s">
        <v>29</v>
      </c>
      <c r="O44" s="79" t="s">
        <v>30</v>
      </c>
      <c r="P44" s="79" t="s">
        <v>31</v>
      </c>
      <c r="Q44" s="79" t="s">
        <v>32</v>
      </c>
      <c r="R44" s="79" t="s">
        <v>33</v>
      </c>
      <c r="S44" s="79" t="s">
        <v>34</v>
      </c>
      <c r="T44" s="79" t="s">
        <v>35</v>
      </c>
      <c r="U44" s="197"/>
    </row>
    <row r="45" spans="1:32" ht="30" hidden="1" customHeight="1" x14ac:dyDescent="0.35">
      <c r="A45" s="79" t="s">
        <v>24</v>
      </c>
      <c r="B45" s="192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192"/>
      <c r="V45" s="11"/>
    </row>
    <row r="46" spans="1:32" ht="30" hidden="1" customHeight="1" x14ac:dyDescent="0.35">
      <c r="A46" s="79" t="s">
        <v>25</v>
      </c>
      <c r="B46" s="192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192"/>
    </row>
    <row r="47" spans="1:32" ht="30" hidden="1" customHeight="1" x14ac:dyDescent="0.35">
      <c r="A47" s="79" t="s">
        <v>26</v>
      </c>
      <c r="B47" s="192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192"/>
    </row>
    <row r="48" spans="1:32" ht="30" hidden="1" customHeight="1" x14ac:dyDescent="0.35">
      <c r="A48" s="79" t="s">
        <v>24</v>
      </c>
      <c r="B48" s="193" t="s">
        <v>202</v>
      </c>
      <c r="C48" s="68" t="str">
        <f>IF(C45="","",C45+C$40)</f>
        <v/>
      </c>
      <c r="D48" s="68" t="str">
        <f t="shared" ref="D48:T48" si="14">IF(D45="","",D45+D$40)</f>
        <v/>
      </c>
      <c r="E48" s="68" t="str">
        <f t="shared" si="14"/>
        <v/>
      </c>
      <c r="F48" s="68" t="str">
        <f t="shared" si="14"/>
        <v/>
      </c>
      <c r="G48" s="68" t="str">
        <f t="shared" si="14"/>
        <v/>
      </c>
      <c r="H48" s="68" t="str">
        <f t="shared" si="14"/>
        <v/>
      </c>
      <c r="I48" s="68" t="str">
        <f t="shared" si="14"/>
        <v/>
      </c>
      <c r="J48" s="68" t="str">
        <f t="shared" si="14"/>
        <v/>
      </c>
      <c r="K48" s="68" t="str">
        <f t="shared" si="14"/>
        <v/>
      </c>
      <c r="L48" s="68" t="str">
        <f t="shared" si="14"/>
        <v/>
      </c>
      <c r="M48" s="68" t="str">
        <f t="shared" si="14"/>
        <v/>
      </c>
      <c r="N48" s="68" t="str">
        <f t="shared" si="14"/>
        <v/>
      </c>
      <c r="O48" s="68" t="str">
        <f t="shared" si="14"/>
        <v/>
      </c>
      <c r="P48" s="68" t="str">
        <f t="shared" si="14"/>
        <v/>
      </c>
      <c r="Q48" s="68" t="str">
        <f t="shared" si="14"/>
        <v/>
      </c>
      <c r="R48" s="68" t="str">
        <f t="shared" si="14"/>
        <v/>
      </c>
      <c r="S48" s="68" t="str">
        <f t="shared" si="14"/>
        <v/>
      </c>
      <c r="T48" s="68" t="str">
        <f t="shared" si="14"/>
        <v/>
      </c>
      <c r="U48" s="69"/>
    </row>
    <row r="49" spans="1:24" ht="30" hidden="1" customHeight="1" x14ac:dyDescent="0.35">
      <c r="A49" s="79" t="s">
        <v>25</v>
      </c>
      <c r="B49" s="193"/>
      <c r="C49" s="68" t="str">
        <f t="shared" ref="C49:T50" si="15">IF(C46="","",C46+C$40)</f>
        <v/>
      </c>
      <c r="D49" s="68" t="str">
        <f t="shared" si="15"/>
        <v/>
      </c>
      <c r="E49" s="68" t="str">
        <f t="shared" si="15"/>
        <v/>
      </c>
      <c r="F49" s="68" t="str">
        <f t="shared" si="15"/>
        <v/>
      </c>
      <c r="G49" s="68" t="str">
        <f t="shared" si="15"/>
        <v/>
      </c>
      <c r="H49" s="68" t="str">
        <f t="shared" si="15"/>
        <v/>
      </c>
      <c r="I49" s="68" t="str">
        <f t="shared" si="15"/>
        <v/>
      </c>
      <c r="J49" s="68" t="str">
        <f t="shared" si="15"/>
        <v/>
      </c>
      <c r="K49" s="68" t="str">
        <f t="shared" si="15"/>
        <v/>
      </c>
      <c r="L49" s="68" t="str">
        <f t="shared" si="15"/>
        <v/>
      </c>
      <c r="M49" s="68" t="str">
        <f t="shared" si="15"/>
        <v/>
      </c>
      <c r="N49" s="68" t="str">
        <f t="shared" si="15"/>
        <v/>
      </c>
      <c r="O49" s="68" t="str">
        <f t="shared" si="15"/>
        <v/>
      </c>
      <c r="P49" s="68" t="str">
        <f t="shared" si="15"/>
        <v/>
      </c>
      <c r="Q49" s="68" t="str">
        <f t="shared" si="15"/>
        <v/>
      </c>
      <c r="R49" s="68" t="str">
        <f t="shared" si="15"/>
        <v/>
      </c>
      <c r="S49" s="68" t="str">
        <f t="shared" si="15"/>
        <v/>
      </c>
      <c r="T49" s="68" t="str">
        <f t="shared" si="15"/>
        <v/>
      </c>
      <c r="U49" s="69"/>
    </row>
    <row r="50" spans="1:24" ht="30" hidden="1" customHeight="1" x14ac:dyDescent="0.35">
      <c r="A50" s="79" t="s">
        <v>26</v>
      </c>
      <c r="B50" s="193"/>
      <c r="C50" s="68" t="str">
        <f t="shared" si="15"/>
        <v/>
      </c>
      <c r="D50" s="68" t="str">
        <f t="shared" si="15"/>
        <v/>
      </c>
      <c r="E50" s="68" t="str">
        <f t="shared" si="15"/>
        <v/>
      </c>
      <c r="F50" s="68" t="str">
        <f t="shared" si="15"/>
        <v/>
      </c>
      <c r="G50" s="68" t="str">
        <f t="shared" si="15"/>
        <v/>
      </c>
      <c r="H50" s="68" t="str">
        <f t="shared" si="15"/>
        <v/>
      </c>
      <c r="I50" s="68" t="str">
        <f t="shared" si="15"/>
        <v/>
      </c>
      <c r="J50" s="68" t="str">
        <f t="shared" si="15"/>
        <v/>
      </c>
      <c r="K50" s="68" t="str">
        <f t="shared" si="15"/>
        <v/>
      </c>
      <c r="L50" s="68" t="str">
        <f t="shared" si="15"/>
        <v/>
      </c>
      <c r="M50" s="68" t="str">
        <f t="shared" si="15"/>
        <v/>
      </c>
      <c r="N50" s="68" t="str">
        <f t="shared" si="15"/>
        <v/>
      </c>
      <c r="O50" s="68" t="str">
        <f t="shared" si="15"/>
        <v/>
      </c>
      <c r="P50" s="68" t="str">
        <f t="shared" si="15"/>
        <v/>
      </c>
      <c r="Q50" s="68" t="str">
        <f t="shared" si="15"/>
        <v/>
      </c>
      <c r="R50" s="68" t="str">
        <f t="shared" si="15"/>
        <v/>
      </c>
      <c r="S50" s="68" t="str">
        <f t="shared" si="15"/>
        <v/>
      </c>
      <c r="T50" s="68" t="str">
        <f t="shared" si="15"/>
        <v/>
      </c>
      <c r="U50" s="69"/>
    </row>
    <row r="51" spans="1:24" ht="30" hidden="1" customHeight="1" x14ac:dyDescent="0.35">
      <c r="A51" s="180" t="s">
        <v>50</v>
      </c>
      <c r="B51" s="182"/>
      <c r="C51" s="88" t="str">
        <f>IF(C45="","",AVERAGE(C48:C50))</f>
        <v/>
      </c>
      <c r="D51" s="88" t="str">
        <f t="shared" ref="D51:T51" si="16">IF(D45="","",AVERAGE(D45:D47)+D$40)</f>
        <v/>
      </c>
      <c r="E51" s="88" t="str">
        <f t="shared" si="16"/>
        <v/>
      </c>
      <c r="F51" s="88" t="str">
        <f t="shared" si="16"/>
        <v/>
      </c>
      <c r="G51" s="88" t="str">
        <f t="shared" si="16"/>
        <v/>
      </c>
      <c r="H51" s="88" t="str">
        <f t="shared" si="16"/>
        <v/>
      </c>
      <c r="I51" s="88" t="str">
        <f t="shared" si="16"/>
        <v/>
      </c>
      <c r="J51" s="88" t="str">
        <f t="shared" si="16"/>
        <v/>
      </c>
      <c r="K51" s="88" t="str">
        <f t="shared" si="16"/>
        <v/>
      </c>
      <c r="L51" s="88" t="str">
        <f t="shared" si="16"/>
        <v/>
      </c>
      <c r="M51" s="88" t="str">
        <f t="shared" si="16"/>
        <v/>
      </c>
      <c r="N51" s="88" t="str">
        <f t="shared" si="16"/>
        <v/>
      </c>
      <c r="O51" s="88" t="str">
        <f t="shared" si="16"/>
        <v/>
      </c>
      <c r="P51" s="88" t="str">
        <f t="shared" si="16"/>
        <v/>
      </c>
      <c r="Q51" s="88" t="str">
        <f t="shared" si="16"/>
        <v/>
      </c>
      <c r="R51" s="88" t="str">
        <f t="shared" si="16"/>
        <v/>
      </c>
      <c r="S51" s="88" t="str">
        <f t="shared" si="16"/>
        <v/>
      </c>
      <c r="T51" s="88" t="str">
        <f t="shared" si="16"/>
        <v/>
      </c>
      <c r="U51" s="10"/>
      <c r="V51" s="11"/>
    </row>
    <row r="52" spans="1:24" ht="30" hidden="1" customHeight="1" x14ac:dyDescent="0.35">
      <c r="A52" s="180" t="s">
        <v>166</v>
      </c>
      <c r="B52" s="182"/>
      <c r="C52" s="82" t="str">
        <f>IF(C51="","",STDEV(C48:C50))</f>
        <v/>
      </c>
      <c r="D52" s="82" t="str">
        <f t="shared" ref="D52:T52" si="17">IF(D51="","",STDEV(D45:D47))</f>
        <v/>
      </c>
      <c r="E52" s="82" t="str">
        <f t="shared" si="17"/>
        <v/>
      </c>
      <c r="F52" s="82" t="str">
        <f t="shared" si="17"/>
        <v/>
      </c>
      <c r="G52" s="82" t="str">
        <f t="shared" si="17"/>
        <v/>
      </c>
      <c r="H52" s="82" t="str">
        <f t="shared" si="17"/>
        <v/>
      </c>
      <c r="I52" s="82" t="str">
        <f t="shared" si="17"/>
        <v/>
      </c>
      <c r="J52" s="82" t="str">
        <f t="shared" si="17"/>
        <v/>
      </c>
      <c r="K52" s="82" t="str">
        <f t="shared" si="17"/>
        <v/>
      </c>
      <c r="L52" s="88" t="str">
        <f t="shared" si="17"/>
        <v/>
      </c>
      <c r="M52" s="88" t="str">
        <f t="shared" si="17"/>
        <v/>
      </c>
      <c r="N52" s="88" t="str">
        <f t="shared" si="17"/>
        <v/>
      </c>
      <c r="O52" s="88" t="str">
        <f t="shared" si="17"/>
        <v/>
      </c>
      <c r="P52" s="88" t="str">
        <f t="shared" si="17"/>
        <v/>
      </c>
      <c r="Q52" s="88" t="str">
        <f t="shared" si="17"/>
        <v/>
      </c>
      <c r="R52" s="88" t="str">
        <f t="shared" si="17"/>
        <v/>
      </c>
      <c r="S52" s="88" t="str">
        <f t="shared" si="17"/>
        <v/>
      </c>
      <c r="T52" s="88" t="str">
        <f t="shared" si="17"/>
        <v/>
      </c>
      <c r="U52" s="10"/>
      <c r="V52" s="11"/>
    </row>
    <row r="53" spans="1:24" s="72" customFormat="1" ht="30" hidden="1" customHeight="1" x14ac:dyDescent="0.35">
      <c r="A53" s="193" t="s">
        <v>169</v>
      </c>
      <c r="B53" s="193"/>
      <c r="C53" s="194" t="str">
        <f>IF(C52="","",MAX(C52:K52))</f>
        <v/>
      </c>
      <c r="D53" s="195"/>
      <c r="E53" s="195"/>
      <c r="F53" s="195"/>
      <c r="G53" s="195"/>
      <c r="H53" s="195"/>
      <c r="I53" s="195"/>
      <c r="J53" s="195"/>
      <c r="K53" s="196"/>
      <c r="L53" s="194" t="str">
        <f>IF(L52="","",MAX(L52:T52))</f>
        <v/>
      </c>
      <c r="M53" s="195"/>
      <c r="N53" s="195"/>
      <c r="O53" s="195"/>
      <c r="P53" s="195"/>
      <c r="Q53" s="195"/>
      <c r="R53" s="195"/>
      <c r="S53" s="195"/>
      <c r="T53" s="196"/>
      <c r="U53" s="70"/>
      <c r="V53" s="71"/>
    </row>
    <row r="54" spans="1:24" ht="30" hidden="1" customHeight="1" x14ac:dyDescent="0.35">
      <c r="A54" s="180" t="s">
        <v>49</v>
      </c>
      <c r="B54" s="182"/>
      <c r="C54" s="209" t="str">
        <f>IF(C51="","",ROUND(AVERAGE(C51:K51),2))</f>
        <v/>
      </c>
      <c r="D54" s="210"/>
      <c r="E54" s="210"/>
      <c r="F54" s="210"/>
      <c r="G54" s="210"/>
      <c r="H54" s="210"/>
      <c r="I54" s="210"/>
      <c r="J54" s="210"/>
      <c r="K54" s="210"/>
      <c r="L54" s="209" t="str">
        <f>IF(L51="","",ROUND(AVERAGE(L51:T51),2))</f>
        <v/>
      </c>
      <c r="M54" s="210"/>
      <c r="N54" s="210"/>
      <c r="O54" s="210"/>
      <c r="P54" s="210"/>
      <c r="Q54" s="210"/>
      <c r="R54" s="210"/>
      <c r="S54" s="210"/>
      <c r="T54" s="210"/>
      <c r="U54" s="10"/>
      <c r="V54" s="11"/>
    </row>
    <row r="55" spans="1:24" ht="30" hidden="1" customHeight="1" x14ac:dyDescent="0.35">
      <c r="A55" s="188" t="s">
        <v>13</v>
      </c>
      <c r="B55" s="188"/>
      <c r="C55" s="209" t="str">
        <f>IF($B$45="","Không đánh giá",IF(ABS(C54-$B$45)&lt;=10%*$B$45,"Đạt","Không đạt"))</f>
        <v>Không đánh giá</v>
      </c>
      <c r="D55" s="210"/>
      <c r="E55" s="210"/>
      <c r="F55" s="210"/>
      <c r="G55" s="210"/>
      <c r="H55" s="210"/>
      <c r="I55" s="210"/>
      <c r="J55" s="210"/>
      <c r="K55" s="211"/>
      <c r="L55" s="209" t="str">
        <f>IF($B$45="","Không đánh giá",IF(ABS(L54-$B$45)&lt;=10%*$B$45,"Đạt","Không đạt"))</f>
        <v>Không đánh giá</v>
      </c>
      <c r="M55" s="210"/>
      <c r="N55" s="210"/>
      <c r="O55" s="210"/>
      <c r="P55" s="210"/>
      <c r="Q55" s="210"/>
      <c r="R55" s="210"/>
      <c r="S55" s="210"/>
      <c r="T55" s="211"/>
    </row>
    <row r="56" spans="1:24" ht="30" hidden="1" customHeight="1" x14ac:dyDescent="0.35">
      <c r="A56" s="180" t="s">
        <v>208</v>
      </c>
      <c r="B56" s="182"/>
      <c r="C56" s="51" t="str">
        <f>IF(C51="","",STDEV(C45:C47)/C51*100%)</f>
        <v/>
      </c>
      <c r="D56" s="51" t="str">
        <f t="shared" ref="D56:T56" si="18">IF(D51="","",STDEV(D45:D47)/D51*100%)</f>
        <v/>
      </c>
      <c r="E56" s="51" t="str">
        <f t="shared" si="18"/>
        <v/>
      </c>
      <c r="F56" s="51" t="str">
        <f t="shared" si="18"/>
        <v/>
      </c>
      <c r="G56" s="51" t="str">
        <f t="shared" si="18"/>
        <v/>
      </c>
      <c r="H56" s="51" t="str">
        <f t="shared" si="18"/>
        <v/>
      </c>
      <c r="I56" s="51" t="str">
        <f t="shared" si="18"/>
        <v/>
      </c>
      <c r="J56" s="51" t="str">
        <f t="shared" si="18"/>
        <v/>
      </c>
      <c r="K56" s="51" t="str">
        <f t="shared" si="18"/>
        <v/>
      </c>
      <c r="L56" s="51" t="str">
        <f>IF(L51="","",STDEV(L45:L47)/L51*100%)</f>
        <v/>
      </c>
      <c r="M56" s="51" t="str">
        <f t="shared" si="18"/>
        <v/>
      </c>
      <c r="N56" s="51" t="str">
        <f t="shared" si="18"/>
        <v/>
      </c>
      <c r="O56" s="51" t="str">
        <f t="shared" si="18"/>
        <v/>
      </c>
      <c r="P56" s="51" t="str">
        <f t="shared" si="18"/>
        <v/>
      </c>
      <c r="Q56" s="51" t="str">
        <f t="shared" si="18"/>
        <v/>
      </c>
      <c r="R56" s="51" t="str">
        <f t="shared" si="18"/>
        <v/>
      </c>
      <c r="S56" s="51" t="str">
        <f t="shared" si="18"/>
        <v/>
      </c>
      <c r="T56" s="51" t="str">
        <f t="shared" si="18"/>
        <v/>
      </c>
    </row>
    <row r="57" spans="1:24" s="72" customFormat="1" ht="30" hidden="1" customHeight="1" x14ac:dyDescent="0.35">
      <c r="A57" s="193" t="s">
        <v>211</v>
      </c>
      <c r="B57" s="193"/>
      <c r="C57" s="224" t="str">
        <f>IF(C56="","",MAX(C56:K56))</f>
        <v/>
      </c>
      <c r="D57" s="225"/>
      <c r="E57" s="225"/>
      <c r="F57" s="225"/>
      <c r="G57" s="225"/>
      <c r="H57" s="225"/>
      <c r="I57" s="225"/>
      <c r="J57" s="225"/>
      <c r="K57" s="226"/>
      <c r="L57" s="224" t="str">
        <f>IF(L56="","",MAX(L56:T56))</f>
        <v/>
      </c>
      <c r="M57" s="225"/>
      <c r="N57" s="225"/>
      <c r="O57" s="225"/>
      <c r="P57" s="225"/>
      <c r="Q57" s="225"/>
      <c r="R57" s="225"/>
      <c r="S57" s="225"/>
      <c r="T57" s="226"/>
    </row>
    <row r="58" spans="1:24" ht="30" hidden="1" customHeight="1" x14ac:dyDescent="0.35">
      <c r="A58" s="188" t="s">
        <v>13</v>
      </c>
      <c r="B58" s="188"/>
      <c r="C58" s="209" t="str">
        <f>IF($B$45="","Không đánh giá",IF(C56&lt;=15%,"Đạt","Không đạt"))</f>
        <v>Không đánh giá</v>
      </c>
      <c r="D58" s="210"/>
      <c r="E58" s="210"/>
      <c r="F58" s="210"/>
      <c r="G58" s="210"/>
      <c r="H58" s="210"/>
      <c r="I58" s="210"/>
      <c r="J58" s="210"/>
      <c r="K58" s="211"/>
      <c r="L58" s="209" t="str">
        <f>IF($B$45="","Không đánh giá",IF(L56&lt;=15%,"Đạt","Không đạt"))</f>
        <v>Không đánh giá</v>
      </c>
      <c r="M58" s="210"/>
      <c r="N58" s="210"/>
      <c r="O58" s="210"/>
      <c r="P58" s="210"/>
      <c r="Q58" s="210"/>
      <c r="R58" s="210"/>
      <c r="S58" s="210"/>
      <c r="T58" s="211"/>
    </row>
    <row r="59" spans="1:24" s="72" customFormat="1" ht="30" hidden="1" customHeight="1" x14ac:dyDescent="0.35">
      <c r="A59" s="193" t="s">
        <v>188</v>
      </c>
      <c r="B59" s="193"/>
      <c r="C59" s="194" t="e">
        <f>C53/SQRT(COUNT(C45:C47))</f>
        <v>#VALUE!</v>
      </c>
      <c r="D59" s="195"/>
      <c r="E59" s="195"/>
      <c r="F59" s="195"/>
      <c r="G59" s="195"/>
      <c r="H59" s="195"/>
      <c r="I59" s="195"/>
      <c r="J59" s="195"/>
      <c r="K59" s="196"/>
      <c r="L59" s="194" t="e">
        <f>L53/SQRT(COUNT(L45:L47))</f>
        <v>#VALUE!</v>
      </c>
      <c r="M59" s="195"/>
      <c r="N59" s="195"/>
      <c r="O59" s="195"/>
      <c r="P59" s="195"/>
      <c r="Q59" s="195"/>
      <c r="R59" s="195"/>
      <c r="S59" s="195"/>
      <c r="T59" s="196"/>
    </row>
    <row r="60" spans="1:24" ht="30" hidden="1" customHeight="1" x14ac:dyDescent="0.35">
      <c r="A60" s="188" t="s">
        <v>187</v>
      </c>
      <c r="B60" s="188"/>
      <c r="C60" s="227">
        <f>MAX(C41:K41/2)</f>
        <v>0</v>
      </c>
      <c r="D60" s="228"/>
      <c r="E60" s="228"/>
      <c r="F60" s="228"/>
      <c r="G60" s="228"/>
      <c r="H60" s="228"/>
      <c r="I60" s="228"/>
      <c r="J60" s="228"/>
      <c r="K60" s="229"/>
      <c r="L60" s="227">
        <f>MAX(L41:T41/2)</f>
        <v>0</v>
      </c>
      <c r="M60" s="228"/>
      <c r="N60" s="228"/>
      <c r="O60" s="228"/>
      <c r="P60" s="228"/>
      <c r="Q60" s="228"/>
      <c r="R60" s="228"/>
      <c r="S60" s="228"/>
      <c r="T60" s="229"/>
    </row>
    <row r="61" spans="1:24" ht="30" hidden="1" customHeight="1" x14ac:dyDescent="0.35">
      <c r="A61" s="188" t="s">
        <v>53</v>
      </c>
      <c r="B61" s="188"/>
      <c r="C61" s="227" t="e">
        <f>SQRT(SUMSQ(C59:K60))</f>
        <v>#VALUE!</v>
      </c>
      <c r="D61" s="228"/>
      <c r="E61" s="228"/>
      <c r="F61" s="228"/>
      <c r="G61" s="228"/>
      <c r="H61" s="228"/>
      <c r="I61" s="228"/>
      <c r="J61" s="228"/>
      <c r="K61" s="229"/>
      <c r="L61" s="227" t="e">
        <f>SQRT(SUMSQ(L59:T60))</f>
        <v>#VALUE!</v>
      </c>
      <c r="M61" s="228"/>
      <c r="N61" s="228"/>
      <c r="O61" s="228"/>
      <c r="P61" s="228"/>
      <c r="Q61" s="228"/>
      <c r="R61" s="228"/>
      <c r="S61" s="228"/>
      <c r="T61" s="229"/>
    </row>
    <row r="62" spans="1:24" ht="30" hidden="1" customHeight="1" x14ac:dyDescent="0.35">
      <c r="A62" s="188" t="s">
        <v>54</v>
      </c>
      <c r="B62" s="188"/>
      <c r="C62" s="209" t="e">
        <f>ROUNDUP(C61*2,2)</f>
        <v>#VALUE!</v>
      </c>
      <c r="D62" s="210"/>
      <c r="E62" s="210"/>
      <c r="F62" s="210"/>
      <c r="G62" s="210"/>
      <c r="H62" s="210"/>
      <c r="I62" s="210"/>
      <c r="J62" s="210"/>
      <c r="K62" s="210"/>
      <c r="L62" s="209" t="e">
        <f>ROUNDUP(L61*2,2)</f>
        <v>#VALUE!</v>
      </c>
      <c r="M62" s="210"/>
      <c r="N62" s="210"/>
      <c r="O62" s="210"/>
      <c r="P62" s="210"/>
      <c r="Q62" s="210"/>
      <c r="R62" s="210"/>
      <c r="S62" s="210"/>
      <c r="T62" s="210"/>
    </row>
    <row r="63" spans="1:24" ht="30" hidden="1" customHeight="1" x14ac:dyDescent="0.35">
      <c r="A63" s="5" t="s">
        <v>157</v>
      </c>
      <c r="K63" s="6"/>
      <c r="L63" s="6" t="s">
        <v>147</v>
      </c>
      <c r="S63" s="93" t="s">
        <v>161</v>
      </c>
      <c r="T63" s="37" t="s">
        <v>10</v>
      </c>
    </row>
    <row r="64" spans="1:24" ht="30" hidden="1" customHeight="1" x14ac:dyDescent="0.35">
      <c r="A64" s="183" t="s">
        <v>89</v>
      </c>
      <c r="B64" s="183"/>
      <c r="C64" s="183"/>
      <c r="D64" s="183"/>
      <c r="E64" s="183"/>
      <c r="F64" s="86" t="e">
        <f>AVERAGE(C21:R21)</f>
        <v>#DIV/0!</v>
      </c>
      <c r="G64" s="8"/>
      <c r="H64" s="8"/>
      <c r="I64" s="8"/>
      <c r="J64" s="8"/>
      <c r="K64" s="8"/>
      <c r="L64" s="183" t="s">
        <v>92</v>
      </c>
      <c r="M64" s="183"/>
      <c r="N64" s="183"/>
      <c r="O64" s="183"/>
      <c r="P64" s="27">
        <v>10</v>
      </c>
      <c r="Q64" s="8"/>
      <c r="R64" s="8"/>
      <c r="S64" s="93" t="s">
        <v>161</v>
      </c>
      <c r="T64" s="37" t="s">
        <v>9</v>
      </c>
      <c r="U64" s="8"/>
      <c r="V64" s="8"/>
      <c r="W64" s="8"/>
      <c r="X64" s="8"/>
    </row>
    <row r="65" spans="1:23" ht="30" hidden="1" customHeight="1" x14ac:dyDescent="0.35">
      <c r="A65" s="183" t="s">
        <v>90</v>
      </c>
      <c r="B65" s="183"/>
      <c r="C65" s="183"/>
      <c r="D65" s="183"/>
      <c r="E65" s="183"/>
      <c r="F65" s="86">
        <f>SUM(E7,O7,E9,O9)</f>
        <v>0.37209999999999999</v>
      </c>
      <c r="G65" s="8"/>
      <c r="L65" s="183" t="s">
        <v>93</v>
      </c>
      <c r="M65" s="183"/>
      <c r="N65" s="183"/>
      <c r="O65" s="183"/>
      <c r="P65" s="27" t="e">
        <f>F70*1000/60</f>
        <v>#DIV/0!</v>
      </c>
    </row>
    <row r="66" spans="1:23" s="6" customFormat="1" ht="30" hidden="1" customHeight="1" x14ac:dyDescent="0.35">
      <c r="A66" s="183" t="s">
        <v>86</v>
      </c>
      <c r="B66" s="183"/>
      <c r="C66" s="183"/>
      <c r="D66" s="183"/>
      <c r="E66" s="183"/>
      <c r="F66" s="22" t="e">
        <f>F64*F65</f>
        <v>#DIV/0!</v>
      </c>
      <c r="G66" s="8"/>
      <c r="H66" s="20"/>
      <c r="L66" s="183" t="s">
        <v>91</v>
      </c>
      <c r="M66" s="183"/>
      <c r="N66" s="183"/>
      <c r="O66" s="183"/>
      <c r="P66" s="79">
        <v>382300</v>
      </c>
    </row>
    <row r="67" spans="1:23" s="6" customFormat="1" ht="30" hidden="1" customHeight="1" x14ac:dyDescent="0.35">
      <c r="A67" s="12"/>
      <c r="B67" s="12"/>
      <c r="C67" s="12"/>
      <c r="D67" s="12"/>
      <c r="E67" s="12"/>
      <c r="F67" s="21"/>
      <c r="G67" s="8"/>
      <c r="H67" s="21"/>
      <c r="I67" s="21"/>
      <c r="J67" s="21"/>
      <c r="K67" s="21"/>
      <c r="L67" s="183" t="s">
        <v>85</v>
      </c>
      <c r="M67" s="183"/>
      <c r="N67" s="183"/>
      <c r="O67" s="183"/>
      <c r="P67" s="38" t="e">
        <f>P64*P65/P66</f>
        <v>#DIV/0!</v>
      </c>
      <c r="Q67" s="21"/>
      <c r="R67" s="21"/>
      <c r="S67" s="21"/>
      <c r="T67" s="21"/>
      <c r="U67" s="21"/>
      <c r="V67" s="21"/>
      <c r="W67" s="21"/>
    </row>
    <row r="68" spans="1:23" ht="30" hidden="1" customHeight="1" x14ac:dyDescent="0.35">
      <c r="A68" s="5" t="s">
        <v>149</v>
      </c>
      <c r="G68" s="8"/>
      <c r="L68" s="230" t="s">
        <v>98</v>
      </c>
      <c r="M68" s="231"/>
      <c r="N68" s="231"/>
      <c r="O68" s="232"/>
      <c r="P68" s="23"/>
    </row>
    <row r="69" spans="1:23" ht="30" hidden="1" customHeight="1" x14ac:dyDescent="0.35">
      <c r="A69" s="183" t="s">
        <v>97</v>
      </c>
      <c r="B69" s="183"/>
      <c r="C69" s="183"/>
      <c r="D69" s="183"/>
      <c r="E69" s="183"/>
      <c r="F69" s="13"/>
      <c r="G69" s="8"/>
      <c r="L69" s="183" t="s">
        <v>94</v>
      </c>
      <c r="M69" s="183"/>
      <c r="N69" s="183"/>
      <c r="O69" s="183"/>
      <c r="P69" s="13"/>
    </row>
    <row r="70" spans="1:23" ht="30" hidden="1" customHeight="1" x14ac:dyDescent="0.35">
      <c r="A70" s="183" t="s">
        <v>87</v>
      </c>
      <c r="B70" s="183"/>
      <c r="C70" s="183"/>
      <c r="D70" s="183"/>
      <c r="E70" s="183"/>
      <c r="F70" s="33" t="e">
        <f>F66*3600</f>
        <v>#DIV/0!</v>
      </c>
      <c r="G70" s="8"/>
      <c r="L70" s="183" t="s">
        <v>95</v>
      </c>
      <c r="M70" s="183"/>
      <c r="N70" s="183"/>
      <c r="O70" s="183"/>
      <c r="P70" s="23"/>
    </row>
    <row r="71" spans="1:23" ht="30" hidden="1" customHeight="1" x14ac:dyDescent="0.35">
      <c r="A71" s="183" t="s">
        <v>88</v>
      </c>
      <c r="B71" s="183"/>
      <c r="C71" s="183"/>
      <c r="D71" s="183"/>
      <c r="E71" s="183"/>
      <c r="F71" s="79">
        <f>G3</f>
        <v>20.861999999999998</v>
      </c>
      <c r="G71" s="8"/>
      <c r="L71" s="183" t="s">
        <v>139</v>
      </c>
      <c r="M71" s="183"/>
      <c r="N71" s="183"/>
      <c r="O71" s="183"/>
      <c r="P71" s="22">
        <f>P70</f>
        <v>0</v>
      </c>
    </row>
    <row r="72" spans="1:23" ht="30" hidden="1" customHeight="1" x14ac:dyDescent="0.35">
      <c r="A72" s="183" t="s">
        <v>150</v>
      </c>
      <c r="B72" s="183"/>
      <c r="C72" s="183"/>
      <c r="D72" s="183"/>
      <c r="E72" s="183"/>
      <c r="F72" s="40" t="e">
        <f>ROUNDUP(F70/F71,2)</f>
        <v>#DIV/0!</v>
      </c>
      <c r="G72" s="8"/>
      <c r="L72" s="183" t="s">
        <v>96</v>
      </c>
      <c r="M72" s="183"/>
      <c r="N72" s="183"/>
      <c r="O72" s="183"/>
      <c r="P72" s="24" t="str">
        <f>IF(P68="","Không đánh giá",IF(P71&lt;=P68,"Đạt","Không đạt"))</f>
        <v>Không đánh giá</v>
      </c>
    </row>
    <row r="73" spans="1:23" ht="30" hidden="1" customHeight="1" x14ac:dyDescent="0.35">
      <c r="A73" s="183" t="s">
        <v>96</v>
      </c>
      <c r="B73" s="183"/>
      <c r="C73" s="183"/>
      <c r="D73" s="183"/>
      <c r="E73" s="183"/>
      <c r="F73" s="39" t="str">
        <f>IF(F69="","Không đánh giá",IF(F72&gt;=F69,"Đạt","Không đạt"))</f>
        <v>Không đánh giá</v>
      </c>
    </row>
    <row r="74" spans="1:23" ht="30" hidden="1" customHeight="1" x14ac:dyDescent="0.35">
      <c r="A74" s="15"/>
      <c r="B74" s="15"/>
      <c r="C74" s="15"/>
      <c r="D74" s="15"/>
      <c r="E74" s="15"/>
    </row>
    <row r="75" spans="1:23" ht="30" hidden="1" customHeight="1" x14ac:dyDescent="0.35">
      <c r="A75" s="5" t="s">
        <v>155</v>
      </c>
    </row>
    <row r="76" spans="1:23" ht="30" hidden="1" customHeight="1" x14ac:dyDescent="0.35">
      <c r="A76" s="183" t="s">
        <v>83</v>
      </c>
      <c r="B76" s="183"/>
      <c r="C76" s="183"/>
      <c r="D76" s="233"/>
      <c r="E76" s="234"/>
      <c r="F76" s="234"/>
      <c r="G76" s="234"/>
      <c r="H76" s="234"/>
      <c r="I76" s="234"/>
      <c r="J76" s="235"/>
      <c r="L76" s="183" t="s">
        <v>82</v>
      </c>
      <c r="M76" s="183"/>
      <c r="N76" s="183"/>
      <c r="O76" s="236"/>
      <c r="P76" s="237"/>
      <c r="Q76" s="237"/>
      <c r="R76" s="237"/>
      <c r="S76" s="237"/>
      <c r="T76" s="237"/>
      <c r="U76" s="238"/>
    </row>
    <row r="77" spans="1:23" ht="30" hidden="1" customHeight="1" x14ac:dyDescent="0.35">
      <c r="A77" s="183" t="s">
        <v>81</v>
      </c>
      <c r="B77" s="183"/>
      <c r="C77" s="183"/>
      <c r="D77" s="233"/>
      <c r="E77" s="234"/>
      <c r="F77" s="234"/>
      <c r="G77" s="234"/>
      <c r="H77" s="234"/>
      <c r="I77" s="234"/>
      <c r="J77" s="235"/>
      <c r="L77" s="183" t="s">
        <v>81</v>
      </c>
      <c r="M77" s="183"/>
      <c r="N77" s="183"/>
      <c r="O77" s="236"/>
      <c r="P77" s="237"/>
      <c r="Q77" s="237"/>
      <c r="R77" s="237"/>
      <c r="S77" s="237"/>
      <c r="T77" s="237"/>
      <c r="U77" s="238"/>
    </row>
    <row r="78" spans="1:23" ht="30" hidden="1" customHeight="1" x14ac:dyDescent="0.35">
      <c r="A78" s="183" t="s">
        <v>84</v>
      </c>
      <c r="B78" s="183"/>
      <c r="C78" s="183"/>
      <c r="D78" s="233"/>
      <c r="E78" s="234"/>
      <c r="F78" s="234"/>
      <c r="G78" s="234"/>
      <c r="H78" s="234"/>
      <c r="I78" s="234"/>
      <c r="J78" s="235"/>
      <c r="L78" s="183" t="s">
        <v>84</v>
      </c>
      <c r="M78" s="183"/>
      <c r="N78" s="183"/>
      <c r="O78" s="236"/>
      <c r="P78" s="237"/>
      <c r="Q78" s="237"/>
      <c r="R78" s="237"/>
      <c r="S78" s="237"/>
      <c r="T78" s="237"/>
      <c r="U78" s="238"/>
    </row>
    <row r="79" spans="1:23" ht="30" hidden="1" customHeight="1" x14ac:dyDescent="0.35">
      <c r="A79" s="183" t="s">
        <v>107</v>
      </c>
      <c r="B79" s="183"/>
      <c r="C79" s="183"/>
      <c r="D79" s="233"/>
      <c r="E79" s="234"/>
      <c r="F79" s="234"/>
      <c r="G79" s="234"/>
      <c r="H79" s="234"/>
      <c r="I79" s="234"/>
      <c r="J79" s="235"/>
      <c r="L79" s="183" t="s">
        <v>107</v>
      </c>
      <c r="M79" s="183"/>
      <c r="N79" s="183"/>
      <c r="O79" s="236"/>
      <c r="P79" s="237"/>
      <c r="Q79" s="237"/>
      <c r="R79" s="237"/>
      <c r="S79" s="237"/>
      <c r="T79" s="237"/>
      <c r="U79" s="238"/>
    </row>
    <row r="80" spans="1:23" ht="30" hidden="1" customHeight="1" x14ac:dyDescent="0.35">
      <c r="A80" s="14"/>
      <c r="B80" s="2"/>
      <c r="C80" s="2"/>
    </row>
    <row r="81" spans="1:28" ht="30" hidden="1" customHeight="1" x14ac:dyDescent="0.35">
      <c r="A81" s="5" t="s">
        <v>146</v>
      </c>
      <c r="E81" s="1">
        <f>5/10^5</f>
        <v>5.0000000000000002E-5</v>
      </c>
      <c r="F81" s="93" t="s">
        <v>161</v>
      </c>
      <c r="G81" s="37" t="s">
        <v>199</v>
      </c>
      <c r="H81" s="79" t="s">
        <v>163</v>
      </c>
      <c r="I81" s="9">
        <v>0</v>
      </c>
      <c r="J81" s="79" t="s">
        <v>164</v>
      </c>
      <c r="K81" s="9">
        <v>0.1</v>
      </c>
    </row>
    <row r="82" spans="1:28" ht="30" hidden="1" customHeight="1" x14ac:dyDescent="0.35">
      <c r="A82" s="90" t="s">
        <v>80</v>
      </c>
      <c r="B82" s="13">
        <f>COUNT(C86:E86)</f>
        <v>0</v>
      </c>
      <c r="C82" s="90" t="s">
        <v>131</v>
      </c>
      <c r="D82" s="13">
        <f>COUNTA(G82:T82)-1</f>
        <v>1</v>
      </c>
      <c r="E82" s="242" t="s">
        <v>130</v>
      </c>
      <c r="F82" s="243"/>
      <c r="G82" s="244" t="s">
        <v>140</v>
      </c>
      <c r="H82" s="245"/>
      <c r="I82" s="244" t="s">
        <v>162</v>
      </c>
      <c r="J82" s="245"/>
      <c r="K82" s="244"/>
      <c r="L82" s="245"/>
      <c r="M82" s="244"/>
      <c r="N82" s="245"/>
      <c r="O82" s="244"/>
      <c r="P82" s="245"/>
      <c r="Q82" s="244"/>
      <c r="R82" s="245"/>
      <c r="S82" s="244"/>
      <c r="T82" s="245"/>
    </row>
    <row r="83" spans="1:28" ht="30" hidden="1" customHeight="1" x14ac:dyDescent="0.35">
      <c r="A83" s="188" t="s">
        <v>38</v>
      </c>
      <c r="B83" s="197" t="s">
        <v>128</v>
      </c>
      <c r="C83" s="200" t="s">
        <v>37</v>
      </c>
      <c r="D83" s="200"/>
      <c r="E83" s="200"/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</row>
    <row r="84" spans="1:28" ht="30" hidden="1" customHeight="1" x14ac:dyDescent="0.35">
      <c r="A84" s="188"/>
      <c r="B84" s="197"/>
      <c r="C84" s="198" t="str">
        <f>IF(I82="","",CONCATENATE(G82," và ", I82))</f>
        <v>Phòng Vi Sinh và Bên ngoài</v>
      </c>
      <c r="D84" s="199"/>
      <c r="E84" s="239"/>
      <c r="F84" s="198" t="str">
        <f>IF(K82="","",CONCATENATE(I82," và ", K82))</f>
        <v/>
      </c>
      <c r="G84" s="199"/>
      <c r="H84" s="239"/>
      <c r="I84" s="198" t="str">
        <f>IF(M82="","",CONCATENATE(K82," và ", M82))</f>
        <v/>
      </c>
      <c r="J84" s="199"/>
      <c r="K84" s="239"/>
      <c r="L84" s="198" t="str">
        <f>IF(O82="","",CONCATENATE(M82," và ", O82))</f>
        <v/>
      </c>
      <c r="M84" s="199"/>
      <c r="N84" s="239"/>
      <c r="O84" s="198" t="str">
        <f>IF(Q82="","",CONCATENATE(O82," và ", Q82))</f>
        <v/>
      </c>
      <c r="P84" s="199"/>
      <c r="Q84" s="239"/>
      <c r="R84" s="198" t="str">
        <f>IF(S82="","",CONCATENATE(Q82," và ", S82))</f>
        <v/>
      </c>
      <c r="S84" s="199"/>
      <c r="T84" s="239"/>
    </row>
    <row r="85" spans="1:28" ht="30" hidden="1" customHeight="1" x14ac:dyDescent="0.35">
      <c r="A85" s="188"/>
      <c r="B85" s="197"/>
      <c r="C85" s="79" t="s">
        <v>27</v>
      </c>
      <c r="D85" s="79" t="s">
        <v>28</v>
      </c>
      <c r="E85" s="79" t="s">
        <v>29</v>
      </c>
      <c r="F85" s="79" t="s">
        <v>27</v>
      </c>
      <c r="G85" s="79" t="s">
        <v>28</v>
      </c>
      <c r="H85" s="79" t="s">
        <v>29</v>
      </c>
      <c r="I85" s="79" t="s">
        <v>27</v>
      </c>
      <c r="J85" s="79" t="s">
        <v>28</v>
      </c>
      <c r="K85" s="79" t="s">
        <v>29</v>
      </c>
      <c r="L85" s="79" t="s">
        <v>27</v>
      </c>
      <c r="M85" s="79" t="s">
        <v>28</v>
      </c>
      <c r="N85" s="79" t="s">
        <v>29</v>
      </c>
      <c r="O85" s="79" t="s">
        <v>27</v>
      </c>
      <c r="P85" s="79" t="s">
        <v>28</v>
      </c>
      <c r="Q85" s="79" t="s">
        <v>29</v>
      </c>
      <c r="R85" s="79" t="s">
        <v>27</v>
      </c>
      <c r="S85" s="79" t="s">
        <v>28</v>
      </c>
      <c r="T85" s="79" t="s">
        <v>29</v>
      </c>
    </row>
    <row r="86" spans="1:28" ht="30" hidden="1" customHeight="1" x14ac:dyDescent="0.35">
      <c r="A86" s="79" t="s">
        <v>24</v>
      </c>
      <c r="B86" s="192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10"/>
      <c r="V86" s="11"/>
    </row>
    <row r="87" spans="1:28" ht="30" hidden="1" customHeight="1" x14ac:dyDescent="0.35">
      <c r="A87" s="79" t="s">
        <v>25</v>
      </c>
      <c r="B87" s="192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</row>
    <row r="88" spans="1:28" ht="30" hidden="1" customHeight="1" x14ac:dyDescent="0.35">
      <c r="A88" s="79" t="s">
        <v>26</v>
      </c>
      <c r="B88" s="192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7"/>
      <c r="V88" s="2"/>
    </row>
    <row r="89" spans="1:28" ht="30" hidden="1" customHeight="1" x14ac:dyDescent="0.35">
      <c r="A89" s="188" t="s">
        <v>50</v>
      </c>
      <c r="B89" s="188"/>
      <c r="C89" s="86" t="str">
        <f>IF(C86="","",AVERAGE(C86:C88)+$I$81)</f>
        <v/>
      </c>
      <c r="D89" s="86" t="str">
        <f t="shared" ref="D89:T89" si="19">IF(D86="","",AVERAGE(D86:D88)+$I$81)</f>
        <v/>
      </c>
      <c r="E89" s="86" t="str">
        <f t="shared" si="19"/>
        <v/>
      </c>
      <c r="F89" s="86" t="str">
        <f t="shared" si="19"/>
        <v/>
      </c>
      <c r="G89" s="86" t="str">
        <f t="shared" si="19"/>
        <v/>
      </c>
      <c r="H89" s="86" t="str">
        <f t="shared" si="19"/>
        <v/>
      </c>
      <c r="I89" s="86" t="str">
        <f t="shared" si="19"/>
        <v/>
      </c>
      <c r="J89" s="86" t="str">
        <f t="shared" si="19"/>
        <v/>
      </c>
      <c r="K89" s="86" t="str">
        <f t="shared" si="19"/>
        <v/>
      </c>
      <c r="L89" s="86" t="str">
        <f t="shared" si="19"/>
        <v/>
      </c>
      <c r="M89" s="86" t="str">
        <f t="shared" si="19"/>
        <v/>
      </c>
      <c r="N89" s="86" t="str">
        <f t="shared" si="19"/>
        <v/>
      </c>
      <c r="O89" s="86" t="str">
        <f t="shared" si="19"/>
        <v/>
      </c>
      <c r="P89" s="86" t="str">
        <f t="shared" si="19"/>
        <v/>
      </c>
      <c r="Q89" s="86" t="str">
        <f t="shared" si="19"/>
        <v/>
      </c>
      <c r="R89" s="86" t="str">
        <f t="shared" si="19"/>
        <v/>
      </c>
      <c r="S89" s="86" t="str">
        <f t="shared" si="19"/>
        <v/>
      </c>
      <c r="T89" s="86" t="str">
        <f t="shared" si="19"/>
        <v/>
      </c>
      <c r="U89" s="10"/>
      <c r="V89" s="11"/>
    </row>
    <row r="90" spans="1:28" ht="30" hidden="1" customHeight="1" x14ac:dyDescent="0.35">
      <c r="A90" s="180" t="s">
        <v>203</v>
      </c>
      <c r="B90" s="182"/>
      <c r="C90" s="92" t="str">
        <f>IF(C86=0,"",STDEV(C86:C88))</f>
        <v/>
      </c>
      <c r="D90" s="92" t="str">
        <f t="shared" ref="D90:T90" si="20">IF(D86=0,"",STDEV(D86:D88))</f>
        <v/>
      </c>
      <c r="E90" s="92" t="str">
        <f t="shared" si="20"/>
        <v/>
      </c>
      <c r="F90" s="92" t="str">
        <f t="shared" si="20"/>
        <v/>
      </c>
      <c r="G90" s="92" t="str">
        <f t="shared" si="20"/>
        <v/>
      </c>
      <c r="H90" s="92" t="str">
        <f t="shared" si="20"/>
        <v/>
      </c>
      <c r="I90" s="92" t="str">
        <f t="shared" si="20"/>
        <v/>
      </c>
      <c r="J90" s="92" t="str">
        <f t="shared" si="20"/>
        <v/>
      </c>
      <c r="K90" s="92" t="str">
        <f t="shared" si="20"/>
        <v/>
      </c>
      <c r="L90" s="92" t="str">
        <f t="shared" si="20"/>
        <v/>
      </c>
      <c r="M90" s="92" t="str">
        <f t="shared" si="20"/>
        <v/>
      </c>
      <c r="N90" s="92" t="str">
        <f t="shared" si="20"/>
        <v/>
      </c>
      <c r="O90" s="92" t="str">
        <f t="shared" si="20"/>
        <v/>
      </c>
      <c r="P90" s="92" t="str">
        <f t="shared" si="20"/>
        <v/>
      </c>
      <c r="Q90" s="92" t="str">
        <f t="shared" si="20"/>
        <v/>
      </c>
      <c r="R90" s="92" t="str">
        <f t="shared" si="20"/>
        <v/>
      </c>
      <c r="S90" s="92" t="str">
        <f t="shared" si="20"/>
        <v/>
      </c>
      <c r="T90" s="92" t="str">
        <f t="shared" si="20"/>
        <v/>
      </c>
      <c r="U90" s="10"/>
      <c r="V90" s="11"/>
    </row>
    <row r="91" spans="1:28" ht="30" hidden="1" customHeight="1" x14ac:dyDescent="0.35">
      <c r="A91" s="188" t="s">
        <v>129</v>
      </c>
      <c r="B91" s="188"/>
      <c r="C91" s="240" t="str">
        <f>IF(C89="","",ROUND(AVERAGE(C89:E89),1))</f>
        <v/>
      </c>
      <c r="D91" s="241"/>
      <c r="E91" s="241"/>
      <c r="F91" s="240" t="str">
        <f t="shared" ref="F91" si="21">IF(F89="","",ROUND(AVERAGE(F89:H89),1))</f>
        <v/>
      </c>
      <c r="G91" s="241"/>
      <c r="H91" s="241"/>
      <c r="I91" s="240" t="str">
        <f t="shared" ref="I91" si="22">IF(I89="","",ROUND(AVERAGE(I89:K89),1))</f>
        <v/>
      </c>
      <c r="J91" s="241"/>
      <c r="K91" s="241"/>
      <c r="L91" s="240" t="str">
        <f t="shared" ref="L91" si="23">IF(L89="","",ROUND(AVERAGE(L89:N89),1))</f>
        <v/>
      </c>
      <c r="M91" s="241"/>
      <c r="N91" s="241"/>
      <c r="O91" s="240" t="str">
        <f t="shared" ref="O91" si="24">IF(O89="","",ROUND(AVERAGE(O89:Q89),1))</f>
        <v/>
      </c>
      <c r="P91" s="241"/>
      <c r="Q91" s="241"/>
      <c r="R91" s="240" t="str">
        <f t="shared" ref="R91" si="25">IF(R89="","",ROUND(AVERAGE(R89:T89),1))</f>
        <v/>
      </c>
      <c r="S91" s="241"/>
      <c r="T91" s="241"/>
      <c r="U91" s="10"/>
      <c r="V91" s="11"/>
    </row>
    <row r="92" spans="1:28" ht="30" hidden="1" customHeight="1" x14ac:dyDescent="0.35">
      <c r="A92" s="188" t="s">
        <v>13</v>
      </c>
      <c r="B92" s="188"/>
      <c r="C92" s="246" t="str">
        <f>IF($B$80="","Không đánh giá",IF(AND(C91&gt;=6,C91&lt;=25),"Đạt","Không đạt"))</f>
        <v>Không đánh giá</v>
      </c>
      <c r="D92" s="247"/>
      <c r="E92" s="248"/>
      <c r="F92" s="246" t="str">
        <f t="shared" ref="F92" si="26">IF($B$80="","Không đánh giá",IF(AND(F91&gt;=6,F91&lt;=25),"Đạt","Không đạt"))</f>
        <v>Không đánh giá</v>
      </c>
      <c r="G92" s="247"/>
      <c r="H92" s="248"/>
      <c r="I92" s="246" t="str">
        <f t="shared" ref="I92" si="27">IF($B$80="","Không đánh giá",IF(AND(I91&gt;=6,I91&lt;=25),"Đạt","Không đạt"))</f>
        <v>Không đánh giá</v>
      </c>
      <c r="J92" s="247"/>
      <c r="K92" s="248"/>
      <c r="L92" s="246" t="str">
        <f t="shared" ref="L92" si="28">IF($B$80="","Không đánh giá",IF(AND(L91&gt;=6,L91&lt;=25),"Đạt","Không đạt"))</f>
        <v>Không đánh giá</v>
      </c>
      <c r="M92" s="247"/>
      <c r="N92" s="248"/>
      <c r="O92" s="246" t="str">
        <f t="shared" ref="O92" si="29">IF($B$80="","Không đánh giá",IF(AND(O91&gt;=6,O91&lt;=25),"Đạt","Không đạt"))</f>
        <v>Không đánh giá</v>
      </c>
      <c r="P92" s="247"/>
      <c r="Q92" s="248"/>
      <c r="R92" s="246" t="str">
        <f t="shared" ref="R92" si="30">IF($B$80="","Không đánh giá",IF(AND(R91&gt;=6,R91&lt;=25),"Đạt","Không đạt"))</f>
        <v>Không đánh giá</v>
      </c>
      <c r="S92" s="247"/>
      <c r="T92" s="248"/>
    </row>
    <row r="93" spans="1:28" s="75" customFormat="1" ht="30" hidden="1" customHeight="1" x14ac:dyDescent="0.35">
      <c r="A93" s="255" t="s">
        <v>188</v>
      </c>
      <c r="B93" s="255"/>
      <c r="C93" s="249" t="str">
        <f>IF(C86="","",MAX(C90:E90)/SQRT(COUNT(C86:C88)))</f>
        <v/>
      </c>
      <c r="D93" s="250"/>
      <c r="E93" s="251"/>
      <c r="F93" s="249" t="str">
        <f t="shared" ref="F93" si="31">IF(F86="","",MAX(F90:H90)/SQRT(COUNT(F86:F88)))</f>
        <v/>
      </c>
      <c r="G93" s="250"/>
      <c r="H93" s="251"/>
      <c r="I93" s="249" t="str">
        <f t="shared" ref="I93" si="32">IF(I86="","",MAX(I90:K90)/SQRT(COUNT(I86:I88)))</f>
        <v/>
      </c>
      <c r="J93" s="250"/>
      <c r="K93" s="251"/>
      <c r="L93" s="249" t="str">
        <f t="shared" ref="L93" si="33">IF(L86="","",MAX(L90:N90)/SQRT(COUNT(L86:L88)))</f>
        <v/>
      </c>
      <c r="M93" s="250"/>
      <c r="N93" s="251"/>
      <c r="O93" s="249" t="str">
        <f t="shared" ref="O93" si="34">IF(O86="","",MAX(O90:Q90)/SQRT(COUNT(O86:O88)))</f>
        <v/>
      </c>
      <c r="P93" s="250"/>
      <c r="Q93" s="251"/>
      <c r="R93" s="249" t="str">
        <f t="shared" ref="R93" si="35">IF(R86="","",MAX(R90:T90)/SQRT(COUNT(R86:R88)))</f>
        <v/>
      </c>
      <c r="S93" s="250"/>
      <c r="T93" s="251"/>
    </row>
    <row r="94" spans="1:28" ht="30" hidden="1" customHeight="1" x14ac:dyDescent="0.35">
      <c r="A94" s="188" t="s">
        <v>187</v>
      </c>
      <c r="B94" s="188"/>
      <c r="C94" s="252">
        <f>$K$81/2</f>
        <v>0.05</v>
      </c>
      <c r="D94" s="253"/>
      <c r="E94" s="254"/>
      <c r="F94" s="252">
        <f t="shared" ref="F94" si="36">$K$81/2</f>
        <v>0.05</v>
      </c>
      <c r="G94" s="253"/>
      <c r="H94" s="254"/>
      <c r="I94" s="252">
        <f t="shared" ref="I94" si="37">$K$81/2</f>
        <v>0.05</v>
      </c>
      <c r="J94" s="253"/>
      <c r="K94" s="254"/>
      <c r="L94" s="252">
        <f t="shared" ref="L94" si="38">$K$81/2</f>
        <v>0.05</v>
      </c>
      <c r="M94" s="253"/>
      <c r="N94" s="254"/>
      <c r="O94" s="252">
        <f t="shared" ref="O94" si="39">$K$81/2</f>
        <v>0.05</v>
      </c>
      <c r="P94" s="253"/>
      <c r="Q94" s="254"/>
      <c r="R94" s="252">
        <f t="shared" ref="R94" si="40">$K$81/2</f>
        <v>0.05</v>
      </c>
      <c r="S94" s="253"/>
      <c r="T94" s="254"/>
    </row>
    <row r="95" spans="1:28" ht="30" hidden="1" customHeight="1" x14ac:dyDescent="0.35">
      <c r="A95" s="188" t="s">
        <v>53</v>
      </c>
      <c r="B95" s="188"/>
      <c r="C95" s="252">
        <f>SQRT(SUMSQ(C93:E94))</f>
        <v>0.05</v>
      </c>
      <c r="D95" s="253"/>
      <c r="E95" s="254"/>
      <c r="F95" s="252">
        <f t="shared" ref="F95" si="41">SQRT(SUMSQ(F93:H94))</f>
        <v>0.05</v>
      </c>
      <c r="G95" s="253"/>
      <c r="H95" s="254"/>
      <c r="I95" s="252">
        <f t="shared" ref="I95" si="42">SQRT(SUMSQ(I93:K94))</f>
        <v>0.05</v>
      </c>
      <c r="J95" s="253"/>
      <c r="K95" s="254"/>
      <c r="L95" s="252">
        <f t="shared" ref="L95" si="43">SQRT(SUMSQ(L93:N94))</f>
        <v>0.05</v>
      </c>
      <c r="M95" s="253"/>
      <c r="N95" s="254"/>
      <c r="O95" s="252">
        <f t="shared" ref="O95" si="44">SQRT(SUMSQ(O93:Q94))</f>
        <v>0.05</v>
      </c>
      <c r="P95" s="253"/>
      <c r="Q95" s="254"/>
      <c r="R95" s="252">
        <f t="shared" ref="R95" si="45">SQRT(SUMSQ(R93:T94))</f>
        <v>0.05</v>
      </c>
      <c r="S95" s="253"/>
      <c r="T95" s="254"/>
    </row>
    <row r="96" spans="1:28" ht="30" hidden="1" customHeight="1" x14ac:dyDescent="0.35">
      <c r="A96" s="188" t="s">
        <v>54</v>
      </c>
      <c r="B96" s="188"/>
      <c r="C96" s="219">
        <f>ROUNDUP(C95*2,2)</f>
        <v>0.1</v>
      </c>
      <c r="D96" s="220"/>
      <c r="E96" s="221"/>
      <c r="F96" s="219">
        <f t="shared" ref="F96" si="46">ROUNDUP(F95*2,2)</f>
        <v>0.1</v>
      </c>
      <c r="G96" s="220"/>
      <c r="H96" s="221"/>
      <c r="I96" s="219">
        <f t="shared" ref="I96" si="47">ROUNDUP(I95*2,2)</f>
        <v>0.1</v>
      </c>
      <c r="J96" s="220"/>
      <c r="K96" s="221"/>
      <c r="L96" s="219">
        <f t="shared" ref="L96" si="48">ROUNDUP(L95*2,2)</f>
        <v>0.1</v>
      </c>
      <c r="M96" s="220"/>
      <c r="N96" s="221"/>
      <c r="O96" s="219">
        <f t="shared" ref="O96" si="49">ROUNDUP(O95*2,2)</f>
        <v>0.1</v>
      </c>
      <c r="P96" s="220"/>
      <c r="Q96" s="221"/>
      <c r="R96" s="219">
        <f t="shared" ref="R96" si="50">ROUNDUP(R95*2,2)</f>
        <v>0.1</v>
      </c>
      <c r="S96" s="220"/>
      <c r="T96" s="221"/>
      <c r="W96" s="79" t="s">
        <v>5</v>
      </c>
      <c r="X96" s="188" t="s">
        <v>196</v>
      </c>
      <c r="Y96" s="188"/>
      <c r="Z96" s="188"/>
      <c r="AA96" s="188"/>
      <c r="AB96" s="188"/>
    </row>
    <row r="97" spans="1:29" ht="30" hidden="1" customHeight="1" x14ac:dyDescent="0.35">
      <c r="A97" s="5" t="s">
        <v>151</v>
      </c>
      <c r="I97" s="93" t="s">
        <v>161</v>
      </c>
      <c r="J97" s="37"/>
      <c r="N97" s="6" t="s">
        <v>156</v>
      </c>
      <c r="Q97" s="93" t="s">
        <v>161</v>
      </c>
      <c r="R97" s="37"/>
      <c r="W97" s="79" t="s">
        <v>178</v>
      </c>
      <c r="X97" s="79" t="s">
        <v>179</v>
      </c>
      <c r="Y97" s="79" t="s">
        <v>180</v>
      </c>
      <c r="Z97" s="79" t="s">
        <v>55</v>
      </c>
      <c r="AA97" s="79" t="s">
        <v>181</v>
      </c>
      <c r="AB97" s="79" t="s">
        <v>182</v>
      </c>
    </row>
    <row r="98" spans="1:29" ht="30" hidden="1" customHeight="1" x14ac:dyDescent="0.35">
      <c r="A98" s="180" t="s">
        <v>17</v>
      </c>
      <c r="B98" s="182"/>
      <c r="C98" s="27">
        <f>(10^C99)*(C101/C100)^2.08</f>
        <v>3516757.2461635591</v>
      </c>
      <c r="N98" s="183" t="s">
        <v>126</v>
      </c>
      <c r="O98" s="183"/>
      <c r="P98" s="183"/>
      <c r="Q98" s="84"/>
      <c r="W98" s="79">
        <v>0.3</v>
      </c>
      <c r="X98" s="79">
        <v>2862370</v>
      </c>
      <c r="Y98" s="79">
        <v>3130010</v>
      </c>
      <c r="Z98" s="79">
        <f>X98-Y98</f>
        <v>-267640</v>
      </c>
      <c r="AA98" s="62">
        <f>Z98/X98*100%</f>
        <v>-9.3502936377896639E-2</v>
      </c>
      <c r="AB98" s="43">
        <v>-9.35E-2</v>
      </c>
    </row>
    <row r="99" spans="1:29" ht="30" hidden="1" customHeight="1" x14ac:dyDescent="0.35">
      <c r="A99" s="180" t="s">
        <v>19</v>
      </c>
      <c r="B99" s="182"/>
      <c r="C99" s="84">
        <v>8</v>
      </c>
      <c r="D99" s="2"/>
      <c r="N99" s="183" t="s">
        <v>158</v>
      </c>
      <c r="O99" s="183"/>
      <c r="P99" s="183"/>
      <c r="Q99" s="84">
        <v>0.5</v>
      </c>
      <c r="R99" s="183" t="s">
        <v>96</v>
      </c>
      <c r="S99" s="183"/>
      <c r="T99" s="30" t="str">
        <f>IF(Q98="","Không đánh giá",IF(Q102&lt;=Q98,"Đạt","Không đạt"))</f>
        <v>Không đánh giá</v>
      </c>
      <c r="W99" s="79">
        <v>0.5</v>
      </c>
      <c r="X99" s="79">
        <v>226150</v>
      </c>
      <c r="Y99" s="79">
        <v>244240</v>
      </c>
      <c r="Z99" s="79">
        <f t="shared" ref="Z99:Z102" si="51">X99-Y99</f>
        <v>-18090</v>
      </c>
      <c r="AA99" s="62">
        <f t="shared" ref="AA99:AA102" si="52">Z99/X99*100%</f>
        <v>-7.9991156312182177E-2</v>
      </c>
      <c r="AB99" s="43">
        <v>-0.08</v>
      </c>
    </row>
    <row r="100" spans="1:29" ht="30" hidden="1" customHeight="1" x14ac:dyDescent="0.35">
      <c r="A100" s="180" t="s">
        <v>16</v>
      </c>
      <c r="B100" s="182"/>
      <c r="C100" s="84">
        <v>0.5</v>
      </c>
      <c r="D100" s="2"/>
      <c r="N100" s="230" t="s">
        <v>101</v>
      </c>
      <c r="O100" s="231"/>
      <c r="P100" s="232"/>
      <c r="Q100" s="84">
        <v>0</v>
      </c>
      <c r="R100" s="188" t="s">
        <v>123</v>
      </c>
      <c r="S100" s="188"/>
      <c r="T100" s="25">
        <v>15</v>
      </c>
      <c r="W100" s="79">
        <v>1</v>
      </c>
      <c r="X100" s="79">
        <v>19190</v>
      </c>
      <c r="Y100" s="79">
        <v>17284</v>
      </c>
      <c r="Z100" s="79">
        <f t="shared" si="51"/>
        <v>1906</v>
      </c>
      <c r="AA100" s="62">
        <f t="shared" si="52"/>
        <v>9.9322563835330904E-2</v>
      </c>
      <c r="AB100" s="43">
        <v>9.9299999999999999E-2</v>
      </c>
    </row>
    <row r="101" spans="1:29" ht="30" hidden="1" customHeight="1" x14ac:dyDescent="0.35">
      <c r="A101" s="180" t="s">
        <v>18</v>
      </c>
      <c r="B101" s="182"/>
      <c r="C101" s="79">
        <v>0.1</v>
      </c>
      <c r="D101" s="2"/>
      <c r="N101" s="230" t="s">
        <v>100</v>
      </c>
      <c r="O101" s="231"/>
      <c r="P101" s="232"/>
      <c r="Q101" s="84">
        <v>55</v>
      </c>
      <c r="R101" s="197" t="s">
        <v>159</v>
      </c>
      <c r="S101" s="197"/>
      <c r="T101" s="25">
        <v>2544</v>
      </c>
      <c r="W101" s="79">
        <v>2</v>
      </c>
      <c r="X101" s="79">
        <v>4890</v>
      </c>
      <c r="Y101" s="79">
        <v>4630</v>
      </c>
      <c r="Z101" s="79">
        <f t="shared" si="51"/>
        <v>260</v>
      </c>
      <c r="AA101" s="62">
        <f t="shared" si="52"/>
        <v>5.3169734151329244E-2</v>
      </c>
      <c r="AB101" s="43">
        <v>5.3200000000000004E-2</v>
      </c>
    </row>
    <row r="102" spans="1:29" ht="30" hidden="1" customHeight="1" x14ac:dyDescent="0.35">
      <c r="A102" s="180" t="str">
        <f>A2</f>
        <v>Kích thước phòng sạch</v>
      </c>
      <c r="B102" s="182"/>
      <c r="C102" s="79" t="s">
        <v>21</v>
      </c>
      <c r="D102" s="80" t="s">
        <v>20</v>
      </c>
      <c r="E102" s="79" t="s">
        <v>119</v>
      </c>
      <c r="F102" s="79" t="s">
        <v>22</v>
      </c>
      <c r="G102" s="81" t="s">
        <v>120</v>
      </c>
      <c r="H102" s="180" t="s">
        <v>79</v>
      </c>
      <c r="I102" s="182"/>
      <c r="J102" s="61" t="e">
        <f>20/J103*1000</f>
        <v>#REF!</v>
      </c>
      <c r="N102" s="230" t="s">
        <v>99</v>
      </c>
      <c r="O102" s="231"/>
      <c r="P102" s="232"/>
      <c r="Q102" s="19">
        <f>Q101-Q100</f>
        <v>55</v>
      </c>
      <c r="R102" s="188" t="s">
        <v>124</v>
      </c>
      <c r="S102" s="188"/>
      <c r="T102" s="25">
        <v>24</v>
      </c>
      <c r="W102" s="79">
        <v>5</v>
      </c>
      <c r="X102" s="79">
        <v>610</v>
      </c>
      <c r="Y102" s="79">
        <v>630</v>
      </c>
      <c r="Z102" s="79">
        <f t="shared" si="51"/>
        <v>-20</v>
      </c>
      <c r="AA102" s="62">
        <f t="shared" si="52"/>
        <v>-3.2786885245901641E-2</v>
      </c>
      <c r="AB102" s="43">
        <v>-3.2799999999999996E-2</v>
      </c>
    </row>
    <row r="103" spans="1:29" ht="30" hidden="1" customHeight="1" x14ac:dyDescent="0.35">
      <c r="A103" s="14" t="s">
        <v>78</v>
      </c>
      <c r="B103" s="85">
        <f>C100</f>
        <v>0.5</v>
      </c>
      <c r="C103" s="28">
        <f>C3</f>
        <v>3.05</v>
      </c>
      <c r="D103" s="28">
        <f>D3</f>
        <v>2.85</v>
      </c>
      <c r="E103" s="2">
        <f>C103*D103</f>
        <v>8.692499999999999</v>
      </c>
      <c r="F103" s="19">
        <f>ROUND(SQRT(E103),0)</f>
        <v>3</v>
      </c>
      <c r="G103" s="34">
        <f>E103/F103</f>
        <v>2.8974999999999995</v>
      </c>
      <c r="H103" s="180" t="s">
        <v>77</v>
      </c>
      <c r="I103" s="182"/>
      <c r="J103" s="25" t="e">
        <f>#REF!</f>
        <v>#REF!</v>
      </c>
    </row>
    <row r="104" spans="1:29" ht="30" hidden="1" customHeight="1" x14ac:dyDescent="0.35">
      <c r="A104" s="188" t="s">
        <v>183</v>
      </c>
      <c r="B104" s="188"/>
      <c r="C104" s="41" t="str">
        <f t="array" ref="C104">IF(C108="","",VLOOKUP(INDEX($W$98:$W$102,MATCH(MIN(ABS($W$98:$W$102-$C$100)),ABS($W$98:$W$102-$C$100),0)),$W$98:$AB$102,5,0))</f>
        <v/>
      </c>
      <c r="D104" s="41" t="str">
        <f t="array" ref="D104">IF(D108="","",VLOOKUP(INDEX($W$98:$W$102,MATCH(MIN(ABS($W$98:$W$102-$C$100)),ABS($W$98:$W$102-$C$100),0)),$W$98:$AB$102,5,0))</f>
        <v/>
      </c>
      <c r="E104" s="41" t="str">
        <f t="array" ref="E104">IF(E108="","",VLOOKUP(INDEX($W$98:$W$102,MATCH(MIN(ABS($W$98:$W$102-$C$100)),ABS($W$98:$W$102-$C$100),0)),$W$98:$AB$102,5,0))</f>
        <v/>
      </c>
      <c r="F104" s="41" t="str">
        <f t="array" ref="F104">IF(F108="","",VLOOKUP(INDEX($W$98:$W$102,MATCH(MIN(ABS($W$98:$W$102-$C$100)),ABS($W$98:$W$102-$C$100),0)),$W$98:$AB$102,5,0))</f>
        <v/>
      </c>
      <c r="G104" s="41" t="str">
        <f t="array" ref="G104">IF(G108="","",VLOOKUP(INDEX($W$98:$W$102,MATCH(MIN(ABS($W$98:$W$102-$C$100)),ABS($W$98:$W$102-$C$100),0)),$W$98:$AB$102,5,0))</f>
        <v/>
      </c>
      <c r="H104" s="41" t="str">
        <f t="array" ref="H104">IF(H108="","",VLOOKUP(INDEX($W$98:$W$102,MATCH(MIN(ABS($W$98:$W$102-$C$100)),ABS($W$98:$W$102-$C$100),0)),$W$98:$AB$102,5,0))</f>
        <v/>
      </c>
      <c r="I104" s="41" t="str">
        <f t="array" ref="I104">IF(I108="","",VLOOKUP(INDEX($W$98:$W$102,MATCH(MIN(ABS($W$98:$W$102-$C$100)),ABS($W$98:$W$102-$C$100),0)),$W$98:$AB$102,5,0))</f>
        <v/>
      </c>
      <c r="J104" s="41" t="str">
        <f t="array" ref="J104">IF(J108="","",VLOOKUP(INDEX($W$98:$W$102,MATCH(MIN(ABS($W$98:$W$102-$C$100)),ABS($W$98:$W$102-$C$100),0)),$W$98:$AB$102,5,0))</f>
        <v/>
      </c>
      <c r="K104" s="41" t="str">
        <f t="array" ref="K104">IF(K108="","",VLOOKUP(INDEX($W$98:$W$102,MATCH(MIN(ABS($W$98:$W$102-$C$100)),ABS($W$98:$W$102-$C$100),0)),$W$98:$AB$102,5,0))</f>
        <v/>
      </c>
      <c r="L104" s="41" t="str">
        <f t="array" ref="L104">IF(L108="","",VLOOKUP(INDEX($W$98:$W$102,MATCH(MIN(ABS($W$98:$W$102-$C$100)),ABS($W$98:$W$102-$C$100),0)),$W$98:$AB$102,5,0))</f>
        <v/>
      </c>
      <c r="M104" s="41" t="str">
        <f t="array" ref="M104">IF(M108="","",VLOOKUP(INDEX($W$98:$W$102,MATCH(MIN(ABS($W$98:$W$102-$C$100)),ABS($W$98:$W$102-$C$100),0)),$W$98:$AB$102,5,0))</f>
        <v/>
      </c>
      <c r="N104" s="41" t="str">
        <f t="array" ref="N104">IF(N108="","",VLOOKUP(INDEX($W$98:$W$102,MATCH(MIN(ABS($W$98:$W$102-$C$100)),ABS($W$98:$W$102-$C$100),0)),$W$98:$AB$102,5,0))</f>
        <v/>
      </c>
      <c r="O104" s="41" t="str">
        <f t="array" ref="O104">IF(O108="","",VLOOKUP(INDEX($W$98:$W$102,MATCH(MIN(ABS($W$98:$W$102-$C$100)),ABS($W$98:$W$102-$C$100),0)),$W$98:$AB$102,5,0))</f>
        <v/>
      </c>
      <c r="P104" s="41" t="str">
        <f t="array" ref="P104">IF(P108="","",VLOOKUP(INDEX($W$98:$W$102,MATCH(MIN(ABS($W$98:$W$102-$C$100)),ABS($W$98:$W$102-$C$100),0)),$W$98:$AB$102,5,0))</f>
        <v/>
      </c>
      <c r="Q104" s="41" t="str">
        <f t="array" ref="Q104">IF(Q108="","",VLOOKUP(INDEX($W$98:$W$102,MATCH(MIN(ABS($W$98:$W$102-$C$100)),ABS($W$98:$W$102-$C$100),0)),$W$98:$AB$102,5,0))</f>
        <v/>
      </c>
      <c r="R104" s="41" t="str">
        <f t="array" ref="R104">IF(R108="","",VLOOKUP(INDEX($W$98:$W$102,MATCH(MIN(ABS($W$98:$W$102-$C$100)),ABS($W$98:$W$102-$C$100),0)),$W$98:$AB$102,5,0))</f>
        <v/>
      </c>
      <c r="S104" s="41" t="str">
        <f t="array" ref="S104">IF(S108="","",VLOOKUP(INDEX($W$98:$W$102,MATCH(MIN(ABS($W$98:$W$102-$C$100)),ABS($W$98:$W$102-$C$100),0)),$W$98:$AB$102,5,0))</f>
        <v/>
      </c>
      <c r="T104" s="41" t="str">
        <f t="array" ref="T104">IF(T108="","",VLOOKUP(INDEX($W$98:$W$102,MATCH(MIN(ABS($W$98:$W$102-$C$100)),ABS($W$98:$W$102-$C$100),0)),$W$98:$AB$102,5,0))</f>
        <v/>
      </c>
      <c r="W104" s="183" t="s">
        <v>126</v>
      </c>
      <c r="X104" s="183"/>
      <c r="Y104" s="183"/>
      <c r="Z104" s="84"/>
    </row>
    <row r="105" spans="1:29" ht="30" hidden="1" customHeight="1" x14ac:dyDescent="0.35">
      <c r="A105" s="188" t="s">
        <v>141</v>
      </c>
      <c r="B105" s="188"/>
      <c r="C105" s="256">
        <v>0.1</v>
      </c>
      <c r="D105" s="257"/>
      <c r="E105" s="257"/>
      <c r="F105" s="257"/>
      <c r="G105" s="257"/>
      <c r="H105" s="257"/>
      <c r="I105" s="257"/>
      <c r="J105" s="257"/>
      <c r="K105" s="257"/>
      <c r="L105" s="257"/>
      <c r="M105" s="257"/>
      <c r="N105" s="257"/>
      <c r="O105" s="257"/>
      <c r="P105" s="257"/>
      <c r="Q105" s="257"/>
      <c r="R105" s="257"/>
      <c r="S105" s="257"/>
      <c r="T105" s="258"/>
      <c r="W105" s="183" t="s">
        <v>158</v>
      </c>
      <c r="X105" s="183"/>
      <c r="Y105" s="183"/>
      <c r="Z105" s="84">
        <v>5</v>
      </c>
      <c r="AA105" s="183" t="s">
        <v>96</v>
      </c>
      <c r="AB105" s="183"/>
      <c r="AC105" s="30" t="str">
        <f>IF(Z104="","Không đánh giá",IF(Z108&lt;=Z104,"Đạt","Không đạt"))</f>
        <v>Không đánh giá</v>
      </c>
    </row>
    <row r="106" spans="1:29" ht="30" hidden="1" customHeight="1" x14ac:dyDescent="0.35">
      <c r="A106" s="188" t="s">
        <v>38</v>
      </c>
      <c r="B106" s="197" t="s">
        <v>76</v>
      </c>
      <c r="C106" s="222" t="s">
        <v>37</v>
      </c>
      <c r="D106" s="223"/>
      <c r="E106" s="223"/>
      <c r="F106" s="223"/>
      <c r="G106" s="223"/>
      <c r="H106" s="223"/>
      <c r="I106" s="223"/>
      <c r="J106" s="223"/>
      <c r="K106" s="223"/>
      <c r="L106" s="223"/>
      <c r="M106" s="223"/>
      <c r="N106" s="223"/>
      <c r="O106" s="223"/>
      <c r="P106" s="223"/>
      <c r="Q106" s="223"/>
      <c r="R106" s="223"/>
      <c r="S106" s="223"/>
      <c r="T106" s="223"/>
      <c r="W106" s="230" t="s">
        <v>101</v>
      </c>
      <c r="X106" s="231"/>
      <c r="Y106" s="232"/>
      <c r="Z106" s="84">
        <v>0</v>
      </c>
      <c r="AA106" s="188" t="s">
        <v>123</v>
      </c>
      <c r="AB106" s="188"/>
      <c r="AC106" s="25">
        <v>0</v>
      </c>
    </row>
    <row r="107" spans="1:29" ht="30" hidden="1" customHeight="1" x14ac:dyDescent="0.35">
      <c r="A107" s="188"/>
      <c r="B107" s="197"/>
      <c r="C107" s="79" t="s">
        <v>27</v>
      </c>
      <c r="D107" s="79" t="s">
        <v>28</v>
      </c>
      <c r="E107" s="79" t="s">
        <v>29</v>
      </c>
      <c r="F107" s="79" t="s">
        <v>30</v>
      </c>
      <c r="G107" s="79" t="s">
        <v>31</v>
      </c>
      <c r="H107" s="79" t="s">
        <v>32</v>
      </c>
      <c r="I107" s="79" t="s">
        <v>33</v>
      </c>
      <c r="J107" s="79" t="s">
        <v>34</v>
      </c>
      <c r="K107" s="79" t="s">
        <v>35</v>
      </c>
      <c r="L107" s="79" t="s">
        <v>36</v>
      </c>
      <c r="M107" s="79" t="s">
        <v>40</v>
      </c>
      <c r="N107" s="79" t="s">
        <v>41</v>
      </c>
      <c r="O107" s="79" t="s">
        <v>42</v>
      </c>
      <c r="P107" s="79" t="s">
        <v>43</v>
      </c>
      <c r="Q107" s="79" t="s">
        <v>44</v>
      </c>
      <c r="R107" s="79" t="s">
        <v>45</v>
      </c>
      <c r="S107" s="79" t="s">
        <v>46</v>
      </c>
      <c r="T107" s="79" t="s">
        <v>47</v>
      </c>
      <c r="W107" s="230" t="s">
        <v>100</v>
      </c>
      <c r="X107" s="231"/>
      <c r="Y107" s="232"/>
      <c r="Z107" s="84">
        <v>55</v>
      </c>
      <c r="AA107" s="197" t="s">
        <v>159</v>
      </c>
      <c r="AB107" s="197"/>
      <c r="AC107" s="25">
        <v>542</v>
      </c>
    </row>
    <row r="108" spans="1:29" ht="30" hidden="1" customHeight="1" x14ac:dyDescent="0.35">
      <c r="A108" s="79" t="s">
        <v>24</v>
      </c>
      <c r="B108" s="259" t="e">
        <f>J103</f>
        <v>#REF!</v>
      </c>
      <c r="C108" s="13"/>
      <c r="D108" s="13"/>
      <c r="E108" s="13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10"/>
      <c r="V108" s="11"/>
      <c r="W108" s="230" t="s">
        <v>99</v>
      </c>
      <c r="X108" s="231"/>
      <c r="Y108" s="232"/>
      <c r="Z108" s="19">
        <f>Z107-Z106</f>
        <v>55</v>
      </c>
      <c r="AA108" s="188" t="s">
        <v>124</v>
      </c>
      <c r="AB108" s="188"/>
      <c r="AC108" s="25">
        <v>0</v>
      </c>
    </row>
    <row r="109" spans="1:29" ht="30" hidden="1" customHeight="1" x14ac:dyDescent="0.35">
      <c r="A109" s="79" t="s">
        <v>25</v>
      </c>
      <c r="B109" s="260"/>
      <c r="C109" s="13"/>
      <c r="D109" s="13"/>
      <c r="E109" s="13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</row>
    <row r="110" spans="1:29" ht="30" hidden="1" customHeight="1" x14ac:dyDescent="0.35">
      <c r="A110" s="79" t="s">
        <v>26</v>
      </c>
      <c r="B110" s="261"/>
      <c r="C110" s="13"/>
      <c r="D110" s="13"/>
      <c r="E110" s="13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</row>
    <row r="111" spans="1:29" ht="30" hidden="1" customHeight="1" x14ac:dyDescent="0.35">
      <c r="A111" s="188" t="s">
        <v>121</v>
      </c>
      <c r="B111" s="188"/>
      <c r="C111" s="67" t="str">
        <f>IF(C108="","",AVERAGE(C108:C110))</f>
        <v/>
      </c>
      <c r="D111" s="67" t="str">
        <f t="shared" ref="D111:T111" si="53">IF(D108="","",AVERAGE(D108:D110))</f>
        <v/>
      </c>
      <c r="E111" s="67" t="str">
        <f t="shared" si="53"/>
        <v/>
      </c>
      <c r="F111" s="67" t="str">
        <f t="shared" si="53"/>
        <v/>
      </c>
      <c r="G111" s="67" t="str">
        <f t="shared" si="53"/>
        <v/>
      </c>
      <c r="H111" s="67" t="str">
        <f t="shared" si="53"/>
        <v/>
      </c>
      <c r="I111" s="67" t="str">
        <f t="shared" si="53"/>
        <v/>
      </c>
      <c r="J111" s="67" t="str">
        <f t="shared" si="53"/>
        <v/>
      </c>
      <c r="K111" s="67" t="str">
        <f t="shared" si="53"/>
        <v/>
      </c>
      <c r="L111" s="67" t="str">
        <f t="shared" si="53"/>
        <v/>
      </c>
      <c r="M111" s="67" t="str">
        <f t="shared" si="53"/>
        <v/>
      </c>
      <c r="N111" s="67" t="str">
        <f t="shared" si="53"/>
        <v/>
      </c>
      <c r="O111" s="67" t="str">
        <f t="shared" si="53"/>
        <v/>
      </c>
      <c r="P111" s="67" t="str">
        <f t="shared" si="53"/>
        <v/>
      </c>
      <c r="Q111" s="67" t="str">
        <f t="shared" si="53"/>
        <v/>
      </c>
      <c r="R111" s="67" t="str">
        <f t="shared" si="53"/>
        <v/>
      </c>
      <c r="S111" s="67" t="str">
        <f t="shared" si="53"/>
        <v/>
      </c>
      <c r="T111" s="67" t="str">
        <f t="shared" si="53"/>
        <v/>
      </c>
    </row>
    <row r="112" spans="1:29" ht="30" hidden="1" customHeight="1" x14ac:dyDescent="0.35">
      <c r="A112" s="188" t="s">
        <v>204</v>
      </c>
      <c r="B112" s="188"/>
      <c r="C112" s="74" t="str">
        <f>IF(C108="","",C111+C111*C104)</f>
        <v/>
      </c>
      <c r="D112" s="74" t="str">
        <f t="shared" ref="D112:T112" si="54">IF(D108="","",D111+D111*D104)</f>
        <v/>
      </c>
      <c r="E112" s="74" t="str">
        <f t="shared" si="54"/>
        <v/>
      </c>
      <c r="F112" s="60" t="str">
        <f t="shared" si="54"/>
        <v/>
      </c>
      <c r="G112" s="60" t="str">
        <f t="shared" si="54"/>
        <v/>
      </c>
      <c r="H112" s="60" t="str">
        <f t="shared" si="54"/>
        <v/>
      </c>
      <c r="I112" s="60" t="str">
        <f t="shared" si="54"/>
        <v/>
      </c>
      <c r="J112" s="60" t="str">
        <f t="shared" si="54"/>
        <v/>
      </c>
      <c r="K112" s="60" t="str">
        <f t="shared" si="54"/>
        <v/>
      </c>
      <c r="L112" s="60" t="str">
        <f t="shared" si="54"/>
        <v/>
      </c>
      <c r="M112" s="60" t="str">
        <f t="shared" si="54"/>
        <v/>
      </c>
      <c r="N112" s="60" t="str">
        <f t="shared" si="54"/>
        <v/>
      </c>
      <c r="O112" s="60" t="str">
        <f t="shared" si="54"/>
        <v/>
      </c>
      <c r="P112" s="60" t="str">
        <f t="shared" si="54"/>
        <v/>
      </c>
      <c r="Q112" s="60" t="str">
        <f t="shared" si="54"/>
        <v/>
      </c>
      <c r="R112" s="60" t="str">
        <f t="shared" si="54"/>
        <v/>
      </c>
      <c r="S112" s="60" t="str">
        <f t="shared" si="54"/>
        <v/>
      </c>
      <c r="T112" s="60" t="str">
        <f t="shared" si="54"/>
        <v/>
      </c>
      <c r="U112" s="10"/>
      <c r="V112" s="11"/>
    </row>
    <row r="113" spans="1:48" ht="30" hidden="1" customHeight="1" x14ac:dyDescent="0.35">
      <c r="A113" s="180" t="s">
        <v>205</v>
      </c>
      <c r="B113" s="182"/>
      <c r="C113" s="63" t="str">
        <f>IF(C108="","",STDEV(C108:C110)/C112)</f>
        <v/>
      </c>
      <c r="D113" s="63" t="str">
        <f t="shared" ref="D113:T113" si="55">IF(D108="","",STDEV(D108:D110)/D112)</f>
        <v/>
      </c>
      <c r="E113" s="63" t="str">
        <f t="shared" si="55"/>
        <v/>
      </c>
      <c r="F113" s="63" t="str">
        <f t="shared" si="55"/>
        <v/>
      </c>
      <c r="G113" s="63" t="str">
        <f t="shared" si="55"/>
        <v/>
      </c>
      <c r="H113" s="63" t="str">
        <f t="shared" si="55"/>
        <v/>
      </c>
      <c r="I113" s="63" t="str">
        <f t="shared" si="55"/>
        <v/>
      </c>
      <c r="J113" s="63" t="str">
        <f t="shared" si="55"/>
        <v/>
      </c>
      <c r="K113" s="63" t="str">
        <f t="shared" si="55"/>
        <v/>
      </c>
      <c r="L113" s="63" t="str">
        <f t="shared" si="55"/>
        <v/>
      </c>
      <c r="M113" s="63" t="str">
        <f t="shared" si="55"/>
        <v/>
      </c>
      <c r="N113" s="63" t="str">
        <f t="shared" si="55"/>
        <v/>
      </c>
      <c r="O113" s="63" t="str">
        <f t="shared" si="55"/>
        <v/>
      </c>
      <c r="P113" s="63" t="str">
        <f t="shared" si="55"/>
        <v/>
      </c>
      <c r="Q113" s="63" t="str">
        <f t="shared" si="55"/>
        <v/>
      </c>
      <c r="R113" s="63" t="str">
        <f t="shared" si="55"/>
        <v/>
      </c>
      <c r="S113" s="63" t="str">
        <f t="shared" si="55"/>
        <v/>
      </c>
      <c r="T113" s="63" t="str">
        <f t="shared" si="55"/>
        <v/>
      </c>
      <c r="U113" s="10"/>
      <c r="V113" s="11"/>
    </row>
    <row r="114" spans="1:48" ht="30" hidden="1" customHeight="1" x14ac:dyDescent="0.35">
      <c r="A114" s="180" t="s">
        <v>122</v>
      </c>
      <c r="B114" s="182"/>
      <c r="C114" s="266" t="str">
        <f>IF(C112="","",ROUNDUP(AVERAGE(C112:T112),0))</f>
        <v/>
      </c>
      <c r="D114" s="267"/>
      <c r="E114" s="267"/>
      <c r="F114" s="267"/>
      <c r="G114" s="267"/>
      <c r="H114" s="267"/>
      <c r="I114" s="267"/>
      <c r="J114" s="267"/>
      <c r="K114" s="267"/>
      <c r="L114" s="267"/>
      <c r="M114" s="267"/>
      <c r="N114" s="267"/>
      <c r="O114" s="267"/>
      <c r="P114" s="267"/>
      <c r="Q114" s="267"/>
      <c r="R114" s="267"/>
      <c r="S114" s="267"/>
      <c r="T114" s="268"/>
      <c r="U114" s="10"/>
      <c r="V114" s="11"/>
    </row>
    <row r="115" spans="1:48" ht="30" hidden="1" customHeight="1" x14ac:dyDescent="0.35">
      <c r="A115" s="188" t="s">
        <v>13</v>
      </c>
      <c r="B115" s="188"/>
      <c r="C115" s="269" t="e">
        <f>IF(B108="","Không đánh giá",IF(C114&lt;=B108,"Đạt","Không đạt"))</f>
        <v>#REF!</v>
      </c>
      <c r="D115" s="269"/>
      <c r="E115" s="269"/>
      <c r="F115" s="269"/>
      <c r="G115" s="269"/>
      <c r="H115" s="269"/>
      <c r="I115" s="269"/>
      <c r="J115" s="269"/>
      <c r="K115" s="269"/>
      <c r="L115" s="269"/>
      <c r="M115" s="269"/>
      <c r="N115" s="269"/>
      <c r="O115" s="269"/>
      <c r="P115" s="269"/>
      <c r="Q115" s="269"/>
      <c r="R115" s="269"/>
      <c r="S115" s="269"/>
      <c r="T115" s="269"/>
      <c r="U115" s="7"/>
      <c r="V115" s="7"/>
    </row>
    <row r="116" spans="1:48" s="75" customFormat="1" ht="30" hidden="1" customHeight="1" x14ac:dyDescent="0.35">
      <c r="A116" s="255" t="s">
        <v>189</v>
      </c>
      <c r="B116" s="255"/>
      <c r="C116" s="262" t="e">
        <f>MAX(C113:T113)/SQRT(COUNT(C108:C110))</f>
        <v>#DIV/0!</v>
      </c>
      <c r="D116" s="262"/>
      <c r="E116" s="262"/>
      <c r="F116" s="262"/>
      <c r="G116" s="262"/>
      <c r="H116" s="262"/>
      <c r="I116" s="262"/>
      <c r="J116" s="262"/>
      <c r="K116" s="262"/>
      <c r="L116" s="262"/>
      <c r="M116" s="262"/>
      <c r="N116" s="262"/>
      <c r="O116" s="262"/>
      <c r="P116" s="262"/>
      <c r="Q116" s="262"/>
      <c r="R116" s="262"/>
      <c r="S116" s="262"/>
      <c r="T116" s="262"/>
    </row>
    <row r="117" spans="1:48" ht="30" hidden="1" customHeight="1" x14ac:dyDescent="0.35">
      <c r="A117" s="188" t="s">
        <v>195</v>
      </c>
      <c r="B117" s="188"/>
      <c r="C117" s="263">
        <f>C105/2</f>
        <v>0.05</v>
      </c>
      <c r="D117" s="264"/>
      <c r="E117" s="264"/>
      <c r="F117" s="264"/>
      <c r="G117" s="264"/>
      <c r="H117" s="264"/>
      <c r="I117" s="264"/>
      <c r="J117" s="264"/>
      <c r="K117" s="264"/>
      <c r="L117" s="264"/>
      <c r="M117" s="264"/>
      <c r="N117" s="264"/>
      <c r="O117" s="264"/>
      <c r="P117" s="264"/>
      <c r="Q117" s="264"/>
      <c r="R117" s="264"/>
      <c r="S117" s="264"/>
      <c r="T117" s="265"/>
    </row>
    <row r="118" spans="1:48" ht="30" hidden="1" customHeight="1" x14ac:dyDescent="0.35">
      <c r="A118" s="188" t="s">
        <v>75</v>
      </c>
      <c r="B118" s="188"/>
      <c r="C118" s="263" t="e">
        <f>SQRT(SUMSQ(C116:T117))</f>
        <v>#DIV/0!</v>
      </c>
      <c r="D118" s="263"/>
      <c r="E118" s="263"/>
      <c r="F118" s="263"/>
      <c r="G118" s="263"/>
      <c r="H118" s="263"/>
      <c r="I118" s="263"/>
      <c r="J118" s="263"/>
      <c r="K118" s="263"/>
      <c r="L118" s="263"/>
      <c r="M118" s="263"/>
      <c r="N118" s="263"/>
      <c r="O118" s="263"/>
      <c r="P118" s="263"/>
      <c r="Q118" s="263"/>
      <c r="R118" s="263"/>
      <c r="S118" s="263"/>
      <c r="T118" s="263"/>
    </row>
    <row r="119" spans="1:48" ht="30" hidden="1" customHeight="1" x14ac:dyDescent="0.35">
      <c r="A119" s="188" t="s">
        <v>74</v>
      </c>
      <c r="B119" s="188"/>
      <c r="C119" s="270" t="e">
        <f>ROUNDUP(C118*2,3)</f>
        <v>#DIV/0!</v>
      </c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70"/>
      <c r="O119" s="270"/>
      <c r="P119" s="270"/>
      <c r="Q119" s="270"/>
      <c r="R119" s="270"/>
      <c r="S119" s="270"/>
      <c r="T119" s="270"/>
    </row>
    <row r="120" spans="1:48" ht="30" hidden="1" customHeight="1" x14ac:dyDescent="0.35">
      <c r="A120" s="5" t="s">
        <v>152</v>
      </c>
      <c r="F120" s="93" t="s">
        <v>161</v>
      </c>
      <c r="G120" s="37"/>
      <c r="W120" s="79" t="s">
        <v>160</v>
      </c>
      <c r="X120" s="188" t="s">
        <v>197</v>
      </c>
      <c r="Y120" s="188"/>
      <c r="Z120" s="188"/>
      <c r="AA120" s="188"/>
      <c r="AB120" s="188"/>
      <c r="AC120" s="188"/>
      <c r="AD120" s="188"/>
      <c r="AE120" s="188"/>
      <c r="AF120" s="188"/>
      <c r="AG120" s="188"/>
      <c r="AH120" s="188"/>
      <c r="AI120" s="188"/>
      <c r="AJ120" s="188"/>
    </row>
    <row r="121" spans="1:48" ht="30" hidden="1" customHeight="1" x14ac:dyDescent="0.35">
      <c r="A121" s="184" t="str">
        <f>A2</f>
        <v>Kích thước phòng sạch</v>
      </c>
      <c r="B121" s="185"/>
      <c r="C121" s="79" t="s">
        <v>21</v>
      </c>
      <c r="D121" s="79" t="s">
        <v>20</v>
      </c>
      <c r="E121" s="79" t="s">
        <v>104</v>
      </c>
      <c r="F121" s="79" t="s">
        <v>39</v>
      </c>
      <c r="G121" s="81" t="s">
        <v>120</v>
      </c>
      <c r="H121" s="81" t="s">
        <v>125</v>
      </c>
      <c r="I121" s="180" t="s">
        <v>135</v>
      </c>
      <c r="J121" s="182"/>
      <c r="K121" s="216" t="s">
        <v>134</v>
      </c>
      <c r="L121" s="218"/>
      <c r="W121" s="79" t="s">
        <v>184</v>
      </c>
      <c r="X121" s="33">
        <v>49.61</v>
      </c>
      <c r="Y121" s="33">
        <v>70.94</v>
      </c>
      <c r="Z121" s="33">
        <v>97.94</v>
      </c>
      <c r="AA121" s="33">
        <v>172.2</v>
      </c>
      <c r="AB121" s="42">
        <v>206</v>
      </c>
      <c r="AC121" s="42">
        <v>277</v>
      </c>
      <c r="AD121" s="42">
        <v>503</v>
      </c>
      <c r="AE121" s="42">
        <v>552</v>
      </c>
      <c r="AF121" s="42">
        <v>1015</v>
      </c>
      <c r="AG121" s="42">
        <v>1186</v>
      </c>
      <c r="AH121" s="42">
        <v>2018</v>
      </c>
      <c r="AI121" s="42">
        <v>2328</v>
      </c>
      <c r="AJ121" s="42">
        <v>4604</v>
      </c>
    </row>
    <row r="122" spans="1:48" ht="30" hidden="1" customHeight="1" x14ac:dyDescent="0.35">
      <c r="A122" s="186"/>
      <c r="B122" s="187"/>
      <c r="C122" s="31">
        <f>C3</f>
        <v>3.05</v>
      </c>
      <c r="D122" s="31">
        <f>D3</f>
        <v>2.85</v>
      </c>
      <c r="E122" s="16">
        <f>C122*D122</f>
        <v>8.692499999999999</v>
      </c>
      <c r="F122" s="84">
        <v>15</v>
      </c>
      <c r="G122" s="84">
        <v>0.6</v>
      </c>
      <c r="H122" s="84">
        <v>760</v>
      </c>
      <c r="W122" s="79" t="s">
        <v>185</v>
      </c>
      <c r="X122" s="27">
        <v>50.1</v>
      </c>
      <c r="Y122" s="27">
        <v>70.5</v>
      </c>
      <c r="Z122" s="27">
        <v>98.1</v>
      </c>
      <c r="AA122" s="27">
        <v>173.3</v>
      </c>
      <c r="AB122" s="42">
        <v>208</v>
      </c>
      <c r="AC122" s="42">
        <v>280</v>
      </c>
      <c r="AD122" s="42">
        <v>507</v>
      </c>
      <c r="AE122" s="42">
        <v>556</v>
      </c>
      <c r="AF122" s="42">
        <v>1023</v>
      </c>
      <c r="AG122" s="42">
        <v>1195</v>
      </c>
      <c r="AH122" s="42">
        <v>2037</v>
      </c>
      <c r="AI122" s="42">
        <v>2350</v>
      </c>
      <c r="AJ122" s="42">
        <v>4620</v>
      </c>
    </row>
    <row r="123" spans="1:48" ht="30" hidden="1" customHeight="1" x14ac:dyDescent="0.35">
      <c r="A123" s="188" t="s">
        <v>55</v>
      </c>
      <c r="B123" s="188"/>
      <c r="C123" s="26" t="str">
        <f t="array" ref="C123">IF(C127="","",HLOOKUP(INDEX($X$121:$AJ$121,MATCH(MIN(ABS($X$121:$AJ$121-AVERAGE(C127:C129))),ABS($X$121:$AJ$121-AVERAGE(C127:C129)),0)),$X$121:$AJ$124,3,0))</f>
        <v/>
      </c>
      <c r="D123" s="26" t="str">
        <f t="array" ref="D123">IF(D127="","",HLOOKUP(INDEX($X$121:$AJ$121,MATCH(MIN(ABS($X$121:$AJ$121-AVERAGE(D127:D129))),ABS($X$121:$AJ$121-AVERAGE(D127:D129)),0)),$X$121:$AJ$124,3,0))</f>
        <v/>
      </c>
      <c r="E123" s="26" t="str">
        <f t="array" ref="E123">IF(E127="","",HLOOKUP(INDEX($X$121:$AJ$121,MATCH(MIN(ABS($X$121:$AJ$121-AVERAGE(E127:E129))),ABS($X$121:$AJ$121-AVERAGE(E127:E129)),0)),$X$121:$AJ$124,3,0))</f>
        <v/>
      </c>
      <c r="F123" s="26" t="str">
        <f t="array" ref="F123">IF(F127="","",HLOOKUP(INDEX($X$121:$AJ$121,MATCH(MIN(ABS($X$121:$AJ$121-AVERAGE(F127:F129))),ABS($X$121:$AJ$121-AVERAGE(F127:F129)),0)),$X$121:$AJ$124,3,0))</f>
        <v/>
      </c>
      <c r="G123" s="26" t="str">
        <f t="array" ref="G123">IF(G127="","",HLOOKUP(INDEX($X$121:$AJ$121,MATCH(MIN(ABS($X$121:$AJ$121-AVERAGE(G127:G129))),ABS($X$121:$AJ$121-AVERAGE(G127:G129)),0)),$X$121:$AJ$124,3,0))</f>
        <v/>
      </c>
      <c r="H123" s="26" t="str">
        <f t="array" ref="H123">IF(H127="","",HLOOKUP(INDEX($X$121:$AJ$121,MATCH(MIN(ABS($X$121:$AJ$121-AVERAGE(H127:H129))),ABS($X$121:$AJ$121-AVERAGE(H127:H129)),0)),$X$121:$AJ$124,3,0))</f>
        <v/>
      </c>
      <c r="I123" s="26" t="str">
        <f t="array" ref="I123">IF(I127="","",HLOOKUP(INDEX($X$121:$AJ$121,MATCH(MIN(ABS($X$121:$AJ$121-AVERAGE(I127:I129))),ABS($X$121:$AJ$121-AVERAGE(I127:I129)),0)),$X$121:$AJ$124,3,0))</f>
        <v/>
      </c>
      <c r="J123" s="26" t="str">
        <f t="array" ref="J123">IF(J127="","",HLOOKUP(INDEX($X$121:$AJ$121,MATCH(MIN(ABS($X$121:$AJ$121-AVERAGE(J127:J129))),ABS($X$121:$AJ$121-AVERAGE(J127:J129)),0)),$X$121:$AJ$124,3,0))</f>
        <v/>
      </c>
      <c r="K123" s="26" t="str">
        <f t="array" ref="K123">IF(K127="","",HLOOKUP(INDEX($X$121:$AJ$121,MATCH(MIN(ABS($X$121:$AJ$121-AVERAGE(K127:K129))),ABS($X$121:$AJ$121-AVERAGE(K127:K129)),0)),$X$121:$AJ$124,3,0))</f>
        <v/>
      </c>
      <c r="L123" s="26" t="str">
        <f t="array" ref="L123">IF(L127="","",HLOOKUP(INDEX($X$121:$AJ$121,MATCH(MIN(ABS($X$121:$AJ$121-AVERAGE(L127:L129))),ABS($X$121:$AJ$121-AVERAGE(L127:L129)),0)),$X$121:$AJ$124,3,0))</f>
        <v/>
      </c>
      <c r="M123" s="26" t="str">
        <f t="array" ref="M123">IF(M127="","",HLOOKUP(INDEX($X$121:$AJ$121,MATCH(MIN(ABS($X$121:$AJ$121-AVERAGE(M127:M129))),ABS($X$121:$AJ$121-AVERAGE(M127:M129)),0)),$X$121:$AJ$124,3,0))</f>
        <v/>
      </c>
      <c r="N123" s="26" t="str">
        <f t="array" ref="N123">IF(N127="","",HLOOKUP(INDEX($X$121:$AJ$121,MATCH(MIN(ABS($X$121:$AJ$121-AVERAGE(N127:N129))),ABS($X$121:$AJ$121-AVERAGE(N127:N129)),0)),$X$121:$AJ$124,3,0))</f>
        <v/>
      </c>
      <c r="O123" s="26" t="str">
        <f t="array" ref="O123">IF(O127="","",HLOOKUP(INDEX($X$121:$AJ$121,MATCH(MIN(ABS($X$121:$AJ$121-AVERAGE(O127:O129))),ABS($X$121:$AJ$121-AVERAGE(O127:O129)),0)),$X$121:$AJ$124,3,0))</f>
        <v/>
      </c>
      <c r="P123" s="26" t="str">
        <f t="array" ref="P123">IF(P127="","",HLOOKUP(INDEX($X$121:$AJ$121,MATCH(MIN(ABS($X$121:$AJ$121-AVERAGE(P127:P129))),ABS($X$121:$AJ$121-AVERAGE(P127:P129)),0)),$X$121:$AJ$124,3,0))</f>
        <v/>
      </c>
      <c r="Q123" s="26" t="str">
        <f t="array" ref="Q123">IF(Q127="","",HLOOKUP(INDEX($X$121:$AJ$121,MATCH(MIN(ABS($X$121:$AJ$121-AVERAGE(Q127:Q129))),ABS($X$121:$AJ$121-AVERAGE(Q127:Q129)),0)),$X$121:$AJ$124,3,0))</f>
        <v/>
      </c>
      <c r="R123" s="26" t="str">
        <f t="array" ref="R123">IF(R127="","",HLOOKUP(INDEX($X$121:$AJ$121,MATCH(MIN(ABS($X$121:$AJ$121-AVERAGE(R127:R129))),ABS($X$121:$AJ$121-AVERAGE(R127:R129)),0)),$X$121:$AJ$124,3,0))</f>
        <v/>
      </c>
      <c r="S123" s="26" t="str">
        <f t="array" ref="S123">IF(S127="","",HLOOKUP(INDEX($X$121:$AJ$121,MATCH(MIN(ABS($X$121:$AJ$121-AVERAGE(S127:S129))),ABS($X$121:$AJ$121-AVERAGE(S127:S129)),0)),$X$121:$AJ$124,3,0))</f>
        <v/>
      </c>
      <c r="T123" s="26" t="str">
        <f t="array" ref="T123">IF(T127="","",HLOOKUP(INDEX($X$121:$AJ$121,MATCH(MIN(ABS($X$121:$AJ$121-AVERAGE(T127:T129))),ABS($X$121:$AJ$121-AVERAGE(T127:T129)),0)),$X$121:$AJ$124,3,0))</f>
        <v/>
      </c>
      <c r="W123" s="79" t="s">
        <v>55</v>
      </c>
      <c r="X123" s="33">
        <f>X121-X122</f>
        <v>-0.49000000000000199</v>
      </c>
      <c r="Y123" s="33">
        <f t="shared" ref="Y123:AJ123" si="56">Y121-Y122</f>
        <v>0.43999999999999773</v>
      </c>
      <c r="Z123" s="33">
        <f t="shared" si="56"/>
        <v>-0.15999999999999659</v>
      </c>
      <c r="AA123" s="33">
        <f t="shared" si="56"/>
        <v>-1.1000000000000227</v>
      </c>
      <c r="AB123" s="42">
        <f t="shared" si="56"/>
        <v>-2</v>
      </c>
      <c r="AC123" s="42">
        <f t="shared" si="56"/>
        <v>-3</v>
      </c>
      <c r="AD123" s="42">
        <f t="shared" si="56"/>
        <v>-4</v>
      </c>
      <c r="AE123" s="42">
        <f t="shared" si="56"/>
        <v>-4</v>
      </c>
      <c r="AF123" s="42">
        <f t="shared" si="56"/>
        <v>-8</v>
      </c>
      <c r="AG123" s="42">
        <f t="shared" si="56"/>
        <v>-9</v>
      </c>
      <c r="AH123" s="42">
        <f t="shared" si="56"/>
        <v>-19</v>
      </c>
      <c r="AI123" s="42">
        <f t="shared" si="56"/>
        <v>-22</v>
      </c>
      <c r="AJ123" s="42">
        <f t="shared" si="56"/>
        <v>-16</v>
      </c>
    </row>
    <row r="124" spans="1:48" ht="30" hidden="1" customHeight="1" x14ac:dyDescent="0.35">
      <c r="A124" s="188" t="s">
        <v>141</v>
      </c>
      <c r="B124" s="188"/>
      <c r="C124" s="91">
        <f>X124</f>
        <v>1.2E-2</v>
      </c>
      <c r="D124" s="91">
        <f>C124</f>
        <v>1.2E-2</v>
      </c>
      <c r="E124" s="91">
        <f t="shared" ref="E124:Q124" si="57">D124</f>
        <v>1.2E-2</v>
      </c>
      <c r="F124" s="91">
        <f t="shared" si="57"/>
        <v>1.2E-2</v>
      </c>
      <c r="G124" s="91">
        <f t="shared" si="57"/>
        <v>1.2E-2</v>
      </c>
      <c r="H124" s="91">
        <f t="shared" si="57"/>
        <v>1.2E-2</v>
      </c>
      <c r="I124" s="91">
        <f t="shared" si="57"/>
        <v>1.2E-2</v>
      </c>
      <c r="J124" s="91">
        <f t="shared" si="57"/>
        <v>1.2E-2</v>
      </c>
      <c r="K124" s="91">
        <f t="shared" si="57"/>
        <v>1.2E-2</v>
      </c>
      <c r="L124" s="91">
        <f t="shared" si="57"/>
        <v>1.2E-2</v>
      </c>
      <c r="M124" s="91">
        <f t="shared" si="57"/>
        <v>1.2E-2</v>
      </c>
      <c r="N124" s="91">
        <f t="shared" si="57"/>
        <v>1.2E-2</v>
      </c>
      <c r="O124" s="91">
        <f t="shared" si="57"/>
        <v>1.2E-2</v>
      </c>
      <c r="P124" s="91">
        <f t="shared" si="57"/>
        <v>1.2E-2</v>
      </c>
      <c r="Q124" s="91">
        <f t="shared" si="57"/>
        <v>1.2E-2</v>
      </c>
      <c r="R124" s="91"/>
      <c r="S124" s="91"/>
      <c r="T124" s="91"/>
      <c r="W124" s="79" t="s">
        <v>141</v>
      </c>
      <c r="X124" s="51">
        <f>1.2%</f>
        <v>1.2E-2</v>
      </c>
      <c r="Y124" s="51">
        <f t="shared" ref="Y124:AJ124" si="58">1.2%</f>
        <v>1.2E-2</v>
      </c>
      <c r="Z124" s="51">
        <f t="shared" si="58"/>
        <v>1.2E-2</v>
      </c>
      <c r="AA124" s="51">
        <f t="shared" si="58"/>
        <v>1.2E-2</v>
      </c>
      <c r="AB124" s="51">
        <f t="shared" si="58"/>
        <v>1.2E-2</v>
      </c>
      <c r="AC124" s="51">
        <f t="shared" si="58"/>
        <v>1.2E-2</v>
      </c>
      <c r="AD124" s="51">
        <f t="shared" si="58"/>
        <v>1.2E-2</v>
      </c>
      <c r="AE124" s="51">
        <f t="shared" si="58"/>
        <v>1.2E-2</v>
      </c>
      <c r="AF124" s="51">
        <f t="shared" si="58"/>
        <v>1.2E-2</v>
      </c>
      <c r="AG124" s="51">
        <f t="shared" si="58"/>
        <v>1.2E-2</v>
      </c>
      <c r="AH124" s="51">
        <f t="shared" si="58"/>
        <v>1.2E-2</v>
      </c>
      <c r="AI124" s="51">
        <f t="shared" si="58"/>
        <v>1.2E-2</v>
      </c>
      <c r="AJ124" s="51">
        <f t="shared" si="58"/>
        <v>1.2E-2</v>
      </c>
    </row>
    <row r="125" spans="1:48" ht="30" hidden="1" customHeight="1" x14ac:dyDescent="0.35">
      <c r="A125" s="188" t="s">
        <v>38</v>
      </c>
      <c r="B125" s="197" t="s">
        <v>56</v>
      </c>
      <c r="C125" s="222" t="s">
        <v>37</v>
      </c>
      <c r="D125" s="223"/>
      <c r="E125" s="223"/>
      <c r="F125" s="223"/>
      <c r="G125" s="223"/>
      <c r="H125" s="223"/>
      <c r="I125" s="223"/>
      <c r="J125" s="223"/>
      <c r="K125" s="223"/>
      <c r="L125" s="223"/>
      <c r="M125" s="223"/>
      <c r="N125" s="223"/>
      <c r="O125" s="223"/>
      <c r="P125" s="223"/>
      <c r="Q125" s="223"/>
      <c r="R125" s="223"/>
      <c r="S125" s="223"/>
      <c r="T125" s="223"/>
    </row>
    <row r="126" spans="1:48" ht="30" hidden="1" customHeight="1" x14ac:dyDescent="0.35">
      <c r="A126" s="188"/>
      <c r="B126" s="197"/>
      <c r="C126" s="79" t="s">
        <v>27</v>
      </c>
      <c r="D126" s="79" t="s">
        <v>28</v>
      </c>
      <c r="E126" s="79" t="s">
        <v>29</v>
      </c>
      <c r="F126" s="79" t="s">
        <v>30</v>
      </c>
      <c r="G126" s="79" t="s">
        <v>31</v>
      </c>
      <c r="H126" s="79" t="s">
        <v>32</v>
      </c>
      <c r="I126" s="79" t="s">
        <v>33</v>
      </c>
      <c r="J126" s="79" t="s">
        <v>34</v>
      </c>
      <c r="K126" s="79" t="s">
        <v>35</v>
      </c>
      <c r="L126" s="79" t="s">
        <v>36</v>
      </c>
      <c r="M126" s="79" t="s">
        <v>40</v>
      </c>
      <c r="N126" s="79" t="s">
        <v>41</v>
      </c>
      <c r="O126" s="79" t="s">
        <v>42</v>
      </c>
      <c r="P126" s="79" t="s">
        <v>43</v>
      </c>
      <c r="Q126" s="79" t="s">
        <v>44</v>
      </c>
      <c r="R126" s="79" t="s">
        <v>45</v>
      </c>
      <c r="S126" s="79" t="s">
        <v>46</v>
      </c>
      <c r="T126" s="79" t="s">
        <v>47</v>
      </c>
      <c r="U126" s="79" t="s">
        <v>212</v>
      </c>
      <c r="V126" s="79" t="s">
        <v>213</v>
      </c>
      <c r="W126" s="79" t="s">
        <v>214</v>
      </c>
      <c r="X126" s="79" t="s">
        <v>215</v>
      </c>
      <c r="Y126" s="79" t="s">
        <v>216</v>
      </c>
      <c r="Z126" s="79" t="s">
        <v>217</v>
      </c>
      <c r="AA126" s="79" t="s">
        <v>218</v>
      </c>
      <c r="AB126" s="79" t="s">
        <v>219</v>
      </c>
      <c r="AC126" s="79" t="s">
        <v>220</v>
      </c>
      <c r="AD126" s="79" t="s">
        <v>221</v>
      </c>
      <c r="AE126" s="79" t="s">
        <v>222</v>
      </c>
      <c r="AF126" s="79" t="s">
        <v>223</v>
      </c>
      <c r="AG126" s="79" t="s">
        <v>224</v>
      </c>
      <c r="AH126" s="79" t="s">
        <v>225</v>
      </c>
      <c r="AI126" s="79" t="s">
        <v>226</v>
      </c>
      <c r="AJ126" s="79" t="s">
        <v>227</v>
      </c>
      <c r="AK126" s="79" t="s">
        <v>228</v>
      </c>
      <c r="AL126" s="79" t="s">
        <v>229</v>
      </c>
      <c r="AM126" s="79" t="s">
        <v>230</v>
      </c>
      <c r="AN126" s="79" t="s">
        <v>231</v>
      </c>
      <c r="AO126" s="79" t="s">
        <v>232</v>
      </c>
      <c r="AP126" s="79" t="s">
        <v>233</v>
      </c>
      <c r="AQ126" s="79" t="s">
        <v>234</v>
      </c>
      <c r="AR126" s="79" t="s">
        <v>235</v>
      </c>
      <c r="AS126" s="79" t="s">
        <v>236</v>
      </c>
      <c r="AT126" s="79" t="s">
        <v>237</v>
      </c>
      <c r="AU126" s="79" t="s">
        <v>238</v>
      </c>
      <c r="AV126" s="79" t="s">
        <v>239</v>
      </c>
    </row>
    <row r="127" spans="1:48" ht="30" hidden="1" customHeight="1" x14ac:dyDescent="0.35">
      <c r="A127" s="79" t="s">
        <v>24</v>
      </c>
      <c r="B127" s="192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</row>
    <row r="128" spans="1:48" ht="30" hidden="1" customHeight="1" x14ac:dyDescent="0.35">
      <c r="A128" s="79" t="s">
        <v>25</v>
      </c>
      <c r="B128" s="192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</row>
    <row r="129" spans="1:48" ht="30" hidden="1" customHeight="1" x14ac:dyDescent="0.35">
      <c r="A129" s="79" t="s">
        <v>26</v>
      </c>
      <c r="B129" s="192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</row>
    <row r="130" spans="1:48" ht="30" hidden="1" customHeight="1" x14ac:dyDescent="0.35">
      <c r="A130" s="188" t="s">
        <v>206</v>
      </c>
      <c r="B130" s="188"/>
      <c r="C130" s="68" t="str">
        <f>IF(C127="","",AVERAGE(C127:C129))</f>
        <v/>
      </c>
      <c r="D130" s="68" t="str">
        <f t="shared" ref="D130:T130" si="59">IF(D127="","",AVERAGE(D127:D129))</f>
        <v/>
      </c>
      <c r="E130" s="68" t="str">
        <f t="shared" si="59"/>
        <v/>
      </c>
      <c r="F130" s="68" t="str">
        <f t="shared" si="59"/>
        <v/>
      </c>
      <c r="G130" s="68" t="str">
        <f t="shared" si="59"/>
        <v/>
      </c>
      <c r="H130" s="68" t="str">
        <f t="shared" si="59"/>
        <v/>
      </c>
      <c r="I130" s="68" t="str">
        <f t="shared" si="59"/>
        <v/>
      </c>
      <c r="J130" s="68" t="str">
        <f t="shared" si="59"/>
        <v/>
      </c>
      <c r="K130" s="68" t="str">
        <f t="shared" si="59"/>
        <v/>
      </c>
      <c r="L130" s="68" t="str">
        <f t="shared" si="59"/>
        <v/>
      </c>
      <c r="M130" s="68" t="str">
        <f t="shared" si="59"/>
        <v/>
      </c>
      <c r="N130" s="68" t="str">
        <f t="shared" si="59"/>
        <v/>
      </c>
      <c r="O130" s="68" t="str">
        <f t="shared" si="59"/>
        <v/>
      </c>
      <c r="P130" s="68" t="str">
        <f t="shared" si="59"/>
        <v/>
      </c>
      <c r="Q130" s="68" t="str">
        <f t="shared" si="59"/>
        <v/>
      </c>
      <c r="R130" s="68" t="str">
        <f t="shared" si="59"/>
        <v/>
      </c>
      <c r="S130" s="68" t="str">
        <f t="shared" si="59"/>
        <v/>
      </c>
      <c r="T130" s="68" t="str">
        <f t="shared" si="59"/>
        <v/>
      </c>
    </row>
    <row r="131" spans="1:48" ht="30" hidden="1" customHeight="1" x14ac:dyDescent="0.35">
      <c r="A131" s="188" t="s">
        <v>207</v>
      </c>
      <c r="B131" s="188"/>
      <c r="C131" s="59" t="str">
        <f>IF(C127="","",C130+C123)</f>
        <v/>
      </c>
      <c r="D131" s="59" t="str">
        <f t="shared" ref="D131:T131" si="60">IF(D127="","",D130+D123)</f>
        <v/>
      </c>
      <c r="E131" s="59" t="str">
        <f t="shared" si="60"/>
        <v/>
      </c>
      <c r="F131" s="59" t="str">
        <f t="shared" si="60"/>
        <v/>
      </c>
      <c r="G131" s="59" t="str">
        <f t="shared" si="60"/>
        <v/>
      </c>
      <c r="H131" s="59" t="str">
        <f t="shared" si="60"/>
        <v/>
      </c>
      <c r="I131" s="59" t="str">
        <f t="shared" si="60"/>
        <v/>
      </c>
      <c r="J131" s="59" t="str">
        <f t="shared" si="60"/>
        <v/>
      </c>
      <c r="K131" s="59" t="str">
        <f t="shared" si="60"/>
        <v/>
      </c>
      <c r="L131" s="59" t="str">
        <f t="shared" si="60"/>
        <v/>
      </c>
      <c r="M131" s="59" t="str">
        <f t="shared" si="60"/>
        <v/>
      </c>
      <c r="N131" s="59" t="str">
        <f t="shared" si="60"/>
        <v/>
      </c>
      <c r="O131" s="59" t="str">
        <f t="shared" si="60"/>
        <v/>
      </c>
      <c r="P131" s="59" t="str">
        <f t="shared" si="60"/>
        <v/>
      </c>
      <c r="Q131" s="59" t="str">
        <f t="shared" si="60"/>
        <v/>
      </c>
      <c r="R131" s="59" t="str">
        <f t="shared" si="60"/>
        <v/>
      </c>
      <c r="S131" s="59" t="str">
        <f t="shared" si="60"/>
        <v/>
      </c>
      <c r="T131" s="59" t="str">
        <f t="shared" si="60"/>
        <v/>
      </c>
      <c r="U131" s="10"/>
      <c r="V131" s="11"/>
    </row>
    <row r="132" spans="1:48" ht="30" hidden="1" customHeight="1" x14ac:dyDescent="0.35">
      <c r="A132" s="180" t="s">
        <v>205</v>
      </c>
      <c r="B132" s="182"/>
      <c r="C132" s="63" t="str">
        <f>IF(C127="","",STDEV(C127:C129)/C131)</f>
        <v/>
      </c>
      <c r="D132" s="63" t="str">
        <f t="shared" ref="D132:T132" si="61">IF(D127="","",STDEV(D127:D129)/D131)</f>
        <v/>
      </c>
      <c r="E132" s="63" t="str">
        <f t="shared" si="61"/>
        <v/>
      </c>
      <c r="F132" s="63" t="str">
        <f t="shared" si="61"/>
        <v/>
      </c>
      <c r="G132" s="63" t="str">
        <f t="shared" si="61"/>
        <v/>
      </c>
      <c r="H132" s="63" t="str">
        <f t="shared" si="61"/>
        <v/>
      </c>
      <c r="I132" s="63" t="str">
        <f t="shared" si="61"/>
        <v/>
      </c>
      <c r="J132" s="63" t="str">
        <f t="shared" si="61"/>
        <v/>
      </c>
      <c r="K132" s="63" t="str">
        <f t="shared" si="61"/>
        <v/>
      </c>
      <c r="L132" s="63" t="str">
        <f t="shared" si="61"/>
        <v/>
      </c>
      <c r="M132" s="63" t="str">
        <f t="shared" si="61"/>
        <v/>
      </c>
      <c r="N132" s="63" t="str">
        <f t="shared" si="61"/>
        <v/>
      </c>
      <c r="O132" s="63" t="str">
        <f t="shared" si="61"/>
        <v/>
      </c>
      <c r="P132" s="63" t="str">
        <f t="shared" si="61"/>
        <v/>
      </c>
      <c r="Q132" s="63" t="str">
        <f t="shared" si="61"/>
        <v/>
      </c>
      <c r="R132" s="63" t="str">
        <f t="shared" si="61"/>
        <v/>
      </c>
      <c r="S132" s="63" t="str">
        <f t="shared" si="61"/>
        <v/>
      </c>
      <c r="T132" s="63" t="str">
        <f t="shared" si="61"/>
        <v/>
      </c>
      <c r="U132" s="10"/>
      <c r="V132" s="11"/>
    </row>
    <row r="133" spans="1:48" ht="30" hidden="1" customHeight="1" x14ac:dyDescent="0.35">
      <c r="A133" s="180" t="s">
        <v>49</v>
      </c>
      <c r="B133" s="182"/>
      <c r="C133" s="273" t="e">
        <f>ROUND(AVERAGE(C131:T131),0)</f>
        <v>#DIV/0!</v>
      </c>
      <c r="D133" s="274"/>
      <c r="E133" s="274"/>
      <c r="F133" s="274"/>
      <c r="G133" s="274"/>
      <c r="H133" s="274"/>
      <c r="I133" s="274"/>
      <c r="J133" s="274"/>
      <c r="K133" s="274"/>
      <c r="L133" s="274"/>
      <c r="M133" s="274"/>
      <c r="N133" s="274"/>
      <c r="O133" s="274"/>
      <c r="P133" s="274"/>
      <c r="Q133" s="274"/>
      <c r="R133" s="274"/>
      <c r="S133" s="274"/>
      <c r="T133" s="275"/>
      <c r="U133" s="10"/>
      <c r="V133" s="11"/>
    </row>
    <row r="134" spans="1:48" ht="30" hidden="1" customHeight="1" x14ac:dyDescent="0.35">
      <c r="A134" s="188" t="s">
        <v>13</v>
      </c>
      <c r="B134" s="188"/>
      <c r="C134" s="215" t="str">
        <f>IF(B127="","Không đánh giá",IF(C133&gt;=B127,"Đạt","Không đạt"))</f>
        <v>Không đánh giá</v>
      </c>
      <c r="D134" s="215"/>
      <c r="E134" s="215"/>
      <c r="F134" s="215"/>
      <c r="G134" s="215"/>
      <c r="H134" s="215"/>
      <c r="I134" s="215"/>
      <c r="J134" s="215"/>
      <c r="K134" s="215"/>
      <c r="L134" s="215"/>
      <c r="M134" s="215"/>
      <c r="N134" s="215"/>
      <c r="O134" s="215"/>
      <c r="P134" s="215"/>
      <c r="Q134" s="215"/>
      <c r="R134" s="215"/>
      <c r="S134" s="215"/>
      <c r="T134" s="215"/>
      <c r="U134" s="7"/>
      <c r="V134" s="7"/>
    </row>
    <row r="135" spans="1:48" s="75" customFormat="1" ht="30" hidden="1" customHeight="1" x14ac:dyDescent="0.35">
      <c r="A135" s="255" t="s">
        <v>188</v>
      </c>
      <c r="B135" s="255"/>
      <c r="C135" s="262" t="e">
        <f>MAX(C132:T132)/SQRT(COUNT(C127:C129))</f>
        <v>#DIV/0!</v>
      </c>
      <c r="D135" s="262"/>
      <c r="E135" s="262"/>
      <c r="F135" s="262"/>
      <c r="G135" s="262"/>
      <c r="H135" s="262"/>
      <c r="I135" s="262"/>
      <c r="J135" s="262"/>
      <c r="K135" s="262"/>
      <c r="L135" s="262"/>
      <c r="M135" s="262"/>
      <c r="N135" s="262"/>
      <c r="O135" s="262"/>
      <c r="P135" s="262"/>
      <c r="Q135" s="262"/>
      <c r="R135" s="262"/>
      <c r="S135" s="262"/>
      <c r="T135" s="262"/>
    </row>
    <row r="136" spans="1:48" s="72" customFormat="1" ht="30" hidden="1" customHeight="1" x14ac:dyDescent="0.35">
      <c r="A136" s="193" t="s">
        <v>187</v>
      </c>
      <c r="B136" s="193"/>
      <c r="C136" s="271">
        <f>MAX(C124:T124)/2</f>
        <v>6.0000000000000001E-3</v>
      </c>
      <c r="D136" s="271"/>
      <c r="E136" s="271"/>
      <c r="F136" s="271"/>
      <c r="G136" s="271"/>
      <c r="H136" s="271"/>
      <c r="I136" s="271"/>
      <c r="J136" s="271"/>
      <c r="K136" s="271"/>
      <c r="L136" s="271"/>
      <c r="M136" s="271"/>
      <c r="N136" s="271"/>
      <c r="O136" s="271"/>
      <c r="P136" s="271"/>
      <c r="Q136" s="271"/>
      <c r="R136" s="271"/>
      <c r="S136" s="271"/>
      <c r="T136" s="271"/>
    </row>
    <row r="137" spans="1:48" ht="30" hidden="1" customHeight="1" x14ac:dyDescent="0.35">
      <c r="A137" s="188" t="s">
        <v>53</v>
      </c>
      <c r="B137" s="188"/>
      <c r="C137" s="272" t="e">
        <f>SQRT(SUMSQ(C135:T136))</f>
        <v>#DIV/0!</v>
      </c>
      <c r="D137" s="272"/>
      <c r="E137" s="272"/>
      <c r="F137" s="272"/>
      <c r="G137" s="272"/>
      <c r="H137" s="272"/>
      <c r="I137" s="272"/>
      <c r="J137" s="272"/>
      <c r="K137" s="272"/>
      <c r="L137" s="272"/>
      <c r="M137" s="272"/>
      <c r="N137" s="272"/>
      <c r="O137" s="272"/>
      <c r="P137" s="272"/>
      <c r="Q137" s="272"/>
      <c r="R137" s="272"/>
      <c r="S137" s="272"/>
      <c r="T137" s="272"/>
    </row>
    <row r="138" spans="1:48" ht="30" hidden="1" customHeight="1" x14ac:dyDescent="0.35">
      <c r="A138" s="188" t="s">
        <v>54</v>
      </c>
      <c r="B138" s="188"/>
      <c r="C138" s="270" t="e">
        <f>ROUNDUP(C137*2,3)</f>
        <v>#DIV/0!</v>
      </c>
      <c r="D138" s="270"/>
      <c r="E138" s="270"/>
      <c r="F138" s="270"/>
      <c r="G138" s="270"/>
      <c r="H138" s="270"/>
      <c r="I138" s="270"/>
      <c r="J138" s="270"/>
      <c r="K138" s="270"/>
      <c r="L138" s="270"/>
      <c r="M138" s="270"/>
      <c r="N138" s="270"/>
      <c r="O138" s="270"/>
      <c r="P138" s="270"/>
      <c r="Q138" s="270"/>
      <c r="R138" s="270"/>
      <c r="S138" s="270"/>
      <c r="T138" s="270"/>
    </row>
    <row r="139" spans="1:48" ht="30" hidden="1" customHeight="1" x14ac:dyDescent="0.35">
      <c r="A139" s="5" t="s">
        <v>145</v>
      </c>
    </row>
    <row r="140" spans="1:48" ht="30" hidden="1" customHeight="1" x14ac:dyDescent="0.35">
      <c r="A140" s="279" t="s">
        <v>71</v>
      </c>
      <c r="B140" s="279"/>
      <c r="C140" s="278">
        <v>25</v>
      </c>
      <c r="D140" s="278"/>
      <c r="E140" s="278"/>
      <c r="F140" s="278"/>
      <c r="G140" s="278"/>
      <c r="H140" s="278"/>
      <c r="I140" s="278"/>
      <c r="J140" s="278"/>
      <c r="K140" s="278"/>
      <c r="L140" s="278"/>
      <c r="M140" s="278"/>
      <c r="N140" s="278"/>
      <c r="O140" s="278"/>
      <c r="P140" s="278"/>
      <c r="Q140" s="278"/>
      <c r="R140" s="278"/>
      <c r="S140" s="278"/>
      <c r="T140" s="278"/>
    </row>
    <row r="141" spans="1:48" ht="30" hidden="1" customHeight="1" x14ac:dyDescent="0.35">
      <c r="A141" s="276" t="s">
        <v>69</v>
      </c>
      <c r="B141" s="277"/>
      <c r="C141" s="278"/>
      <c r="D141" s="278"/>
      <c r="E141" s="278"/>
      <c r="F141" s="278"/>
      <c r="G141" s="278"/>
      <c r="H141" s="278"/>
      <c r="I141" s="278"/>
      <c r="J141" s="278"/>
      <c r="K141" s="278"/>
      <c r="L141" s="278"/>
      <c r="M141" s="278"/>
      <c r="N141" s="278"/>
      <c r="O141" s="278"/>
      <c r="P141" s="278"/>
      <c r="Q141" s="278"/>
      <c r="R141" s="278"/>
      <c r="S141" s="278"/>
      <c r="T141" s="278"/>
    </row>
    <row r="142" spans="1:48" ht="30" hidden="1" customHeight="1" x14ac:dyDescent="0.35">
      <c r="A142" s="276" t="s">
        <v>70</v>
      </c>
      <c r="B142" s="277"/>
      <c r="C142" s="278"/>
      <c r="D142" s="278"/>
      <c r="E142" s="278"/>
      <c r="F142" s="278"/>
      <c r="G142" s="278"/>
      <c r="H142" s="278"/>
      <c r="I142" s="278"/>
      <c r="J142" s="278"/>
      <c r="K142" s="278"/>
      <c r="L142" s="278"/>
      <c r="M142" s="278"/>
      <c r="N142" s="278"/>
      <c r="O142" s="278"/>
      <c r="P142" s="278"/>
      <c r="Q142" s="278"/>
      <c r="R142" s="278"/>
      <c r="S142" s="278"/>
      <c r="T142" s="278"/>
    </row>
    <row r="143" spans="1:48" ht="30" hidden="1" customHeight="1" x14ac:dyDescent="0.35">
      <c r="A143" s="180" t="s">
        <v>161</v>
      </c>
      <c r="B143" s="182"/>
      <c r="C143" s="35"/>
      <c r="D143" s="35"/>
      <c r="E143" s="35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</row>
    <row r="144" spans="1:48" ht="30" hidden="1" customHeight="1" x14ac:dyDescent="0.35">
      <c r="A144" s="188" t="s">
        <v>55</v>
      </c>
      <c r="B144" s="188"/>
      <c r="C144" s="64"/>
      <c r="D144" s="64"/>
      <c r="E144" s="64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</row>
    <row r="145" spans="1:22" ht="30" hidden="1" customHeight="1" x14ac:dyDescent="0.35">
      <c r="A145" s="188" t="s">
        <v>8</v>
      </c>
      <c r="B145" s="188"/>
      <c r="C145" s="64"/>
      <c r="D145" s="64"/>
      <c r="E145" s="64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</row>
    <row r="146" spans="1:22" ht="30" hidden="1" customHeight="1" x14ac:dyDescent="0.35">
      <c r="A146" s="188" t="s">
        <v>38</v>
      </c>
      <c r="B146" s="197" t="s">
        <v>68</v>
      </c>
      <c r="C146" s="222" t="s">
        <v>37</v>
      </c>
      <c r="D146" s="223"/>
      <c r="E146" s="223"/>
      <c r="F146" s="223"/>
      <c r="G146" s="223"/>
      <c r="H146" s="223"/>
      <c r="I146" s="223"/>
      <c r="J146" s="223"/>
      <c r="K146" s="223"/>
      <c r="L146" s="223"/>
      <c r="M146" s="223"/>
      <c r="N146" s="223"/>
      <c r="O146" s="223"/>
      <c r="P146" s="223"/>
      <c r="Q146" s="223"/>
      <c r="R146" s="223"/>
      <c r="S146" s="223"/>
      <c r="T146" s="223"/>
    </row>
    <row r="147" spans="1:22" ht="30" hidden="1" customHeight="1" x14ac:dyDescent="0.35">
      <c r="A147" s="188"/>
      <c r="B147" s="197"/>
      <c r="C147" s="79" t="s">
        <v>27</v>
      </c>
      <c r="D147" s="79" t="s">
        <v>28</v>
      </c>
      <c r="E147" s="79" t="s">
        <v>29</v>
      </c>
      <c r="F147" s="79" t="s">
        <v>30</v>
      </c>
      <c r="G147" s="79" t="s">
        <v>31</v>
      </c>
      <c r="H147" s="79" t="s">
        <v>32</v>
      </c>
      <c r="I147" s="79" t="s">
        <v>33</v>
      </c>
      <c r="J147" s="79" t="s">
        <v>34</v>
      </c>
      <c r="K147" s="79" t="s">
        <v>35</v>
      </c>
      <c r="L147" s="79" t="s">
        <v>36</v>
      </c>
      <c r="M147" s="79" t="s">
        <v>40</v>
      </c>
      <c r="N147" s="79" t="s">
        <v>41</v>
      </c>
      <c r="O147" s="79" t="s">
        <v>42</v>
      </c>
      <c r="P147" s="79" t="s">
        <v>43</v>
      </c>
      <c r="Q147" s="79" t="s">
        <v>44</v>
      </c>
      <c r="R147" s="79" t="s">
        <v>45</v>
      </c>
      <c r="S147" s="79" t="s">
        <v>46</v>
      </c>
      <c r="T147" s="79" t="s">
        <v>47</v>
      </c>
      <c r="U147" s="90" t="s">
        <v>73</v>
      </c>
    </row>
    <row r="148" spans="1:22" ht="30" hidden="1" customHeight="1" x14ac:dyDescent="0.35">
      <c r="A148" s="79" t="s">
        <v>24</v>
      </c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11"/>
      <c r="V148" s="11"/>
    </row>
    <row r="149" spans="1:22" ht="30" hidden="1" customHeight="1" x14ac:dyDescent="0.35">
      <c r="A149" s="79" t="s">
        <v>25</v>
      </c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11"/>
      <c r="V149" s="11"/>
    </row>
    <row r="150" spans="1:22" ht="30" hidden="1" customHeight="1" x14ac:dyDescent="0.35">
      <c r="A150" s="79" t="s">
        <v>26</v>
      </c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11"/>
      <c r="V150" s="11"/>
    </row>
    <row r="151" spans="1:22" ht="30" hidden="1" customHeight="1" x14ac:dyDescent="0.35">
      <c r="A151" s="79" t="s">
        <v>57</v>
      </c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11"/>
      <c r="V151" s="11"/>
    </row>
    <row r="152" spans="1:22" ht="30" hidden="1" customHeight="1" x14ac:dyDescent="0.35">
      <c r="A152" s="79" t="s">
        <v>58</v>
      </c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11"/>
      <c r="V152" s="11"/>
    </row>
    <row r="153" spans="1:22" ht="30" hidden="1" customHeight="1" x14ac:dyDescent="0.35">
      <c r="A153" s="79" t="s">
        <v>59</v>
      </c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11"/>
      <c r="V153" s="11"/>
    </row>
    <row r="154" spans="1:22" ht="30" hidden="1" customHeight="1" x14ac:dyDescent="0.35">
      <c r="A154" s="79" t="s">
        <v>60</v>
      </c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11"/>
      <c r="V154" s="11"/>
    </row>
    <row r="155" spans="1:22" ht="30" hidden="1" customHeight="1" x14ac:dyDescent="0.35">
      <c r="A155" s="79" t="s">
        <v>61</v>
      </c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11"/>
      <c r="V155" s="11"/>
    </row>
    <row r="156" spans="1:22" ht="30" hidden="1" customHeight="1" x14ac:dyDescent="0.35">
      <c r="A156" s="79" t="s">
        <v>62</v>
      </c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11"/>
      <c r="V156" s="11"/>
    </row>
    <row r="157" spans="1:22" ht="30" hidden="1" customHeight="1" x14ac:dyDescent="0.35">
      <c r="A157" s="79" t="s">
        <v>63</v>
      </c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11"/>
      <c r="V157" s="11"/>
    </row>
    <row r="158" spans="1:22" ht="30" hidden="1" customHeight="1" x14ac:dyDescent="0.35">
      <c r="A158" s="79" t="s">
        <v>24</v>
      </c>
      <c r="B158" s="280" t="s">
        <v>202</v>
      </c>
      <c r="C158" s="27" t="str">
        <f>IF(C148="","",C148+C$144)</f>
        <v/>
      </c>
      <c r="D158" s="27" t="str">
        <f t="shared" ref="D158:T158" si="62">IF(D148="","",D148+D$144)</f>
        <v/>
      </c>
      <c r="E158" s="27" t="str">
        <f t="shared" si="62"/>
        <v/>
      </c>
      <c r="F158" s="27" t="str">
        <f t="shared" si="62"/>
        <v/>
      </c>
      <c r="G158" s="27" t="str">
        <f t="shared" si="62"/>
        <v/>
      </c>
      <c r="H158" s="27" t="str">
        <f t="shared" si="62"/>
        <v/>
      </c>
      <c r="I158" s="27" t="str">
        <f t="shared" si="62"/>
        <v/>
      </c>
      <c r="J158" s="27" t="str">
        <f t="shared" si="62"/>
        <v/>
      </c>
      <c r="K158" s="27" t="str">
        <f t="shared" si="62"/>
        <v/>
      </c>
      <c r="L158" s="27" t="str">
        <f t="shared" si="62"/>
        <v/>
      </c>
      <c r="M158" s="27" t="str">
        <f t="shared" si="62"/>
        <v/>
      </c>
      <c r="N158" s="27" t="str">
        <f t="shared" si="62"/>
        <v/>
      </c>
      <c r="O158" s="27" t="str">
        <f t="shared" si="62"/>
        <v/>
      </c>
      <c r="P158" s="27" t="str">
        <f t="shared" si="62"/>
        <v/>
      </c>
      <c r="Q158" s="27" t="str">
        <f t="shared" si="62"/>
        <v/>
      </c>
      <c r="R158" s="27" t="str">
        <f t="shared" si="62"/>
        <v/>
      </c>
      <c r="S158" s="27" t="str">
        <f t="shared" si="62"/>
        <v/>
      </c>
      <c r="T158" s="27" t="str">
        <f t="shared" si="62"/>
        <v/>
      </c>
      <c r="U158" s="33">
        <f>1/2*(MAX(C158:T158)-MIN(C158:T158))</f>
        <v>0</v>
      </c>
      <c r="V158" s="11"/>
    </row>
    <row r="159" spans="1:22" ht="30" hidden="1" customHeight="1" x14ac:dyDescent="0.35">
      <c r="A159" s="79" t="s">
        <v>25</v>
      </c>
      <c r="B159" s="281"/>
      <c r="C159" s="27" t="str">
        <f t="shared" ref="C159:T167" si="63">IF(C149="","",C149+C$144)</f>
        <v/>
      </c>
      <c r="D159" s="27" t="str">
        <f t="shared" si="63"/>
        <v/>
      </c>
      <c r="E159" s="27" t="str">
        <f t="shared" si="63"/>
        <v/>
      </c>
      <c r="F159" s="27" t="str">
        <f t="shared" si="63"/>
        <v/>
      </c>
      <c r="G159" s="27" t="str">
        <f t="shared" si="63"/>
        <v/>
      </c>
      <c r="H159" s="27" t="str">
        <f t="shared" si="63"/>
        <v/>
      </c>
      <c r="I159" s="27" t="str">
        <f t="shared" si="63"/>
        <v/>
      </c>
      <c r="J159" s="27" t="str">
        <f t="shared" si="63"/>
        <v/>
      </c>
      <c r="K159" s="27" t="str">
        <f t="shared" si="63"/>
        <v/>
      </c>
      <c r="L159" s="27" t="str">
        <f t="shared" si="63"/>
        <v/>
      </c>
      <c r="M159" s="27" t="str">
        <f t="shared" si="63"/>
        <v/>
      </c>
      <c r="N159" s="27" t="str">
        <f t="shared" si="63"/>
        <v/>
      </c>
      <c r="O159" s="27" t="str">
        <f t="shared" si="63"/>
        <v/>
      </c>
      <c r="P159" s="27" t="str">
        <f t="shared" si="63"/>
        <v/>
      </c>
      <c r="Q159" s="27" t="str">
        <f t="shared" si="63"/>
        <v/>
      </c>
      <c r="R159" s="27" t="str">
        <f t="shared" si="63"/>
        <v/>
      </c>
      <c r="S159" s="27" t="str">
        <f t="shared" si="63"/>
        <v/>
      </c>
      <c r="T159" s="27" t="str">
        <f t="shared" si="63"/>
        <v/>
      </c>
      <c r="U159" s="33">
        <f t="shared" ref="U159:U167" si="64">1/2*(MAX(C159:T159)-MIN(C159:T159))</f>
        <v>0</v>
      </c>
      <c r="V159" s="11"/>
    </row>
    <row r="160" spans="1:22" ht="30" hidden="1" customHeight="1" x14ac:dyDescent="0.35">
      <c r="A160" s="79" t="s">
        <v>26</v>
      </c>
      <c r="B160" s="281"/>
      <c r="C160" s="27" t="str">
        <f t="shared" si="63"/>
        <v/>
      </c>
      <c r="D160" s="27" t="str">
        <f t="shared" si="63"/>
        <v/>
      </c>
      <c r="E160" s="27" t="str">
        <f t="shared" si="63"/>
        <v/>
      </c>
      <c r="F160" s="27" t="str">
        <f t="shared" si="63"/>
        <v/>
      </c>
      <c r="G160" s="27" t="str">
        <f t="shared" si="63"/>
        <v/>
      </c>
      <c r="H160" s="27" t="str">
        <f t="shared" si="63"/>
        <v/>
      </c>
      <c r="I160" s="27" t="str">
        <f t="shared" si="63"/>
        <v/>
      </c>
      <c r="J160" s="27" t="str">
        <f t="shared" si="63"/>
        <v/>
      </c>
      <c r="K160" s="27" t="str">
        <f t="shared" si="63"/>
        <v/>
      </c>
      <c r="L160" s="27" t="str">
        <f t="shared" si="63"/>
        <v/>
      </c>
      <c r="M160" s="27" t="str">
        <f t="shared" si="63"/>
        <v/>
      </c>
      <c r="N160" s="27" t="str">
        <f t="shared" si="63"/>
        <v/>
      </c>
      <c r="O160" s="27" t="str">
        <f t="shared" si="63"/>
        <v/>
      </c>
      <c r="P160" s="27" t="str">
        <f t="shared" si="63"/>
        <v/>
      </c>
      <c r="Q160" s="27" t="str">
        <f t="shared" si="63"/>
        <v/>
      </c>
      <c r="R160" s="27" t="str">
        <f t="shared" si="63"/>
        <v/>
      </c>
      <c r="S160" s="27" t="str">
        <f t="shared" si="63"/>
        <v/>
      </c>
      <c r="T160" s="27" t="str">
        <f t="shared" si="63"/>
        <v/>
      </c>
      <c r="U160" s="33">
        <f t="shared" si="64"/>
        <v>0</v>
      </c>
      <c r="V160" s="11"/>
    </row>
    <row r="161" spans="1:22" ht="30" hidden="1" customHeight="1" x14ac:dyDescent="0.35">
      <c r="A161" s="79" t="s">
        <v>57</v>
      </c>
      <c r="B161" s="281"/>
      <c r="C161" s="27" t="str">
        <f t="shared" si="63"/>
        <v/>
      </c>
      <c r="D161" s="27" t="str">
        <f t="shared" si="63"/>
        <v/>
      </c>
      <c r="E161" s="27" t="str">
        <f t="shared" si="63"/>
        <v/>
      </c>
      <c r="F161" s="27" t="str">
        <f t="shared" si="63"/>
        <v/>
      </c>
      <c r="G161" s="27" t="str">
        <f t="shared" si="63"/>
        <v/>
      </c>
      <c r="H161" s="27" t="str">
        <f t="shared" si="63"/>
        <v/>
      </c>
      <c r="I161" s="27" t="str">
        <f t="shared" si="63"/>
        <v/>
      </c>
      <c r="J161" s="27" t="str">
        <f t="shared" si="63"/>
        <v/>
      </c>
      <c r="K161" s="27" t="str">
        <f t="shared" si="63"/>
        <v/>
      </c>
      <c r="L161" s="27" t="str">
        <f t="shared" si="63"/>
        <v/>
      </c>
      <c r="M161" s="27" t="str">
        <f t="shared" si="63"/>
        <v/>
      </c>
      <c r="N161" s="27" t="str">
        <f t="shared" si="63"/>
        <v/>
      </c>
      <c r="O161" s="27" t="str">
        <f t="shared" si="63"/>
        <v/>
      </c>
      <c r="P161" s="27" t="str">
        <f t="shared" si="63"/>
        <v/>
      </c>
      <c r="Q161" s="27" t="str">
        <f t="shared" si="63"/>
        <v/>
      </c>
      <c r="R161" s="27" t="str">
        <f t="shared" si="63"/>
        <v/>
      </c>
      <c r="S161" s="27" t="str">
        <f t="shared" si="63"/>
        <v/>
      </c>
      <c r="T161" s="27" t="str">
        <f t="shared" si="63"/>
        <v/>
      </c>
      <c r="U161" s="33">
        <f t="shared" si="64"/>
        <v>0</v>
      </c>
      <c r="V161" s="11"/>
    </row>
    <row r="162" spans="1:22" ht="30" hidden="1" customHeight="1" x14ac:dyDescent="0.35">
      <c r="A162" s="79" t="s">
        <v>58</v>
      </c>
      <c r="B162" s="281"/>
      <c r="C162" s="27" t="str">
        <f t="shared" si="63"/>
        <v/>
      </c>
      <c r="D162" s="27" t="str">
        <f t="shared" si="63"/>
        <v/>
      </c>
      <c r="E162" s="27" t="str">
        <f t="shared" si="63"/>
        <v/>
      </c>
      <c r="F162" s="27" t="str">
        <f t="shared" si="63"/>
        <v/>
      </c>
      <c r="G162" s="27" t="str">
        <f t="shared" si="63"/>
        <v/>
      </c>
      <c r="H162" s="27" t="str">
        <f t="shared" si="63"/>
        <v/>
      </c>
      <c r="I162" s="27" t="str">
        <f t="shared" si="63"/>
        <v/>
      </c>
      <c r="J162" s="27" t="str">
        <f t="shared" si="63"/>
        <v/>
      </c>
      <c r="K162" s="27" t="str">
        <f t="shared" si="63"/>
        <v/>
      </c>
      <c r="L162" s="27" t="str">
        <f t="shared" si="63"/>
        <v/>
      </c>
      <c r="M162" s="27" t="str">
        <f t="shared" si="63"/>
        <v/>
      </c>
      <c r="N162" s="27" t="str">
        <f t="shared" si="63"/>
        <v/>
      </c>
      <c r="O162" s="27" t="str">
        <f t="shared" si="63"/>
        <v/>
      </c>
      <c r="P162" s="27" t="str">
        <f t="shared" si="63"/>
        <v/>
      </c>
      <c r="Q162" s="27" t="str">
        <f t="shared" si="63"/>
        <v/>
      </c>
      <c r="R162" s="27" t="str">
        <f t="shared" si="63"/>
        <v/>
      </c>
      <c r="S162" s="27" t="str">
        <f t="shared" si="63"/>
        <v/>
      </c>
      <c r="T162" s="27" t="str">
        <f t="shared" si="63"/>
        <v/>
      </c>
      <c r="U162" s="33">
        <f t="shared" si="64"/>
        <v>0</v>
      </c>
      <c r="V162" s="11"/>
    </row>
    <row r="163" spans="1:22" ht="30" hidden="1" customHeight="1" x14ac:dyDescent="0.35">
      <c r="A163" s="79" t="s">
        <v>59</v>
      </c>
      <c r="B163" s="281"/>
      <c r="C163" s="27" t="str">
        <f t="shared" si="63"/>
        <v/>
      </c>
      <c r="D163" s="27" t="str">
        <f t="shared" si="63"/>
        <v/>
      </c>
      <c r="E163" s="27" t="str">
        <f t="shared" si="63"/>
        <v/>
      </c>
      <c r="F163" s="27" t="str">
        <f t="shared" si="63"/>
        <v/>
      </c>
      <c r="G163" s="27" t="str">
        <f t="shared" si="63"/>
        <v/>
      </c>
      <c r="H163" s="27" t="str">
        <f t="shared" si="63"/>
        <v/>
      </c>
      <c r="I163" s="27" t="str">
        <f t="shared" si="63"/>
        <v/>
      </c>
      <c r="J163" s="27" t="str">
        <f t="shared" si="63"/>
        <v/>
      </c>
      <c r="K163" s="27" t="str">
        <f t="shared" si="63"/>
        <v/>
      </c>
      <c r="L163" s="27" t="str">
        <f t="shared" si="63"/>
        <v/>
      </c>
      <c r="M163" s="27" t="str">
        <f t="shared" si="63"/>
        <v/>
      </c>
      <c r="N163" s="27" t="str">
        <f t="shared" si="63"/>
        <v/>
      </c>
      <c r="O163" s="27" t="str">
        <f t="shared" si="63"/>
        <v/>
      </c>
      <c r="P163" s="27" t="str">
        <f t="shared" si="63"/>
        <v/>
      </c>
      <c r="Q163" s="27" t="str">
        <f t="shared" si="63"/>
        <v/>
      </c>
      <c r="R163" s="27" t="str">
        <f t="shared" si="63"/>
        <v/>
      </c>
      <c r="S163" s="27" t="str">
        <f t="shared" si="63"/>
        <v/>
      </c>
      <c r="T163" s="27" t="str">
        <f t="shared" si="63"/>
        <v/>
      </c>
      <c r="U163" s="33">
        <f t="shared" si="64"/>
        <v>0</v>
      </c>
      <c r="V163" s="11"/>
    </row>
    <row r="164" spans="1:22" ht="30" hidden="1" customHeight="1" x14ac:dyDescent="0.35">
      <c r="A164" s="79" t="s">
        <v>60</v>
      </c>
      <c r="B164" s="281"/>
      <c r="C164" s="27" t="str">
        <f t="shared" si="63"/>
        <v/>
      </c>
      <c r="D164" s="27" t="str">
        <f t="shared" si="63"/>
        <v/>
      </c>
      <c r="E164" s="27" t="str">
        <f t="shared" si="63"/>
        <v/>
      </c>
      <c r="F164" s="27" t="str">
        <f t="shared" si="63"/>
        <v/>
      </c>
      <c r="G164" s="27" t="str">
        <f t="shared" si="63"/>
        <v/>
      </c>
      <c r="H164" s="27" t="str">
        <f t="shared" si="63"/>
        <v/>
      </c>
      <c r="I164" s="27" t="str">
        <f t="shared" si="63"/>
        <v/>
      </c>
      <c r="J164" s="27" t="str">
        <f t="shared" si="63"/>
        <v/>
      </c>
      <c r="K164" s="27" t="str">
        <f t="shared" si="63"/>
        <v/>
      </c>
      <c r="L164" s="27" t="str">
        <f t="shared" si="63"/>
        <v/>
      </c>
      <c r="M164" s="27" t="str">
        <f t="shared" si="63"/>
        <v/>
      </c>
      <c r="N164" s="27" t="str">
        <f t="shared" si="63"/>
        <v/>
      </c>
      <c r="O164" s="27" t="str">
        <f t="shared" si="63"/>
        <v/>
      </c>
      <c r="P164" s="27" t="str">
        <f t="shared" si="63"/>
        <v/>
      </c>
      <c r="Q164" s="27" t="str">
        <f t="shared" si="63"/>
        <v/>
      </c>
      <c r="R164" s="27" t="str">
        <f t="shared" si="63"/>
        <v/>
      </c>
      <c r="S164" s="27" t="str">
        <f t="shared" si="63"/>
        <v/>
      </c>
      <c r="T164" s="27" t="str">
        <f t="shared" si="63"/>
        <v/>
      </c>
      <c r="U164" s="33">
        <f t="shared" si="64"/>
        <v>0</v>
      </c>
      <c r="V164" s="11"/>
    </row>
    <row r="165" spans="1:22" ht="30" hidden="1" customHeight="1" x14ac:dyDescent="0.35">
      <c r="A165" s="79" t="s">
        <v>61</v>
      </c>
      <c r="B165" s="281"/>
      <c r="C165" s="27" t="str">
        <f t="shared" si="63"/>
        <v/>
      </c>
      <c r="D165" s="27" t="str">
        <f t="shared" si="63"/>
        <v/>
      </c>
      <c r="E165" s="27" t="str">
        <f t="shared" si="63"/>
        <v/>
      </c>
      <c r="F165" s="27" t="str">
        <f t="shared" si="63"/>
        <v/>
      </c>
      <c r="G165" s="27" t="str">
        <f t="shared" si="63"/>
        <v/>
      </c>
      <c r="H165" s="27" t="str">
        <f t="shared" si="63"/>
        <v/>
      </c>
      <c r="I165" s="27" t="str">
        <f t="shared" si="63"/>
        <v/>
      </c>
      <c r="J165" s="27" t="str">
        <f t="shared" si="63"/>
        <v/>
      </c>
      <c r="K165" s="27" t="str">
        <f t="shared" si="63"/>
        <v/>
      </c>
      <c r="L165" s="27" t="str">
        <f t="shared" si="63"/>
        <v/>
      </c>
      <c r="M165" s="27" t="str">
        <f t="shared" si="63"/>
        <v/>
      </c>
      <c r="N165" s="27" t="str">
        <f t="shared" si="63"/>
        <v/>
      </c>
      <c r="O165" s="27" t="str">
        <f t="shared" si="63"/>
        <v/>
      </c>
      <c r="P165" s="27" t="str">
        <f t="shared" si="63"/>
        <v/>
      </c>
      <c r="Q165" s="27" t="str">
        <f t="shared" si="63"/>
        <v/>
      </c>
      <c r="R165" s="27" t="str">
        <f t="shared" si="63"/>
        <v/>
      </c>
      <c r="S165" s="27" t="str">
        <f t="shared" si="63"/>
        <v/>
      </c>
      <c r="T165" s="27" t="str">
        <f t="shared" si="63"/>
        <v/>
      </c>
      <c r="U165" s="33">
        <f t="shared" si="64"/>
        <v>0</v>
      </c>
      <c r="V165" s="11"/>
    </row>
    <row r="166" spans="1:22" ht="30" hidden="1" customHeight="1" x14ac:dyDescent="0.35">
      <c r="A166" s="79" t="s">
        <v>62</v>
      </c>
      <c r="B166" s="281"/>
      <c r="C166" s="27" t="str">
        <f t="shared" si="63"/>
        <v/>
      </c>
      <c r="D166" s="27" t="str">
        <f t="shared" si="63"/>
        <v/>
      </c>
      <c r="E166" s="27" t="str">
        <f t="shared" si="63"/>
        <v/>
      </c>
      <c r="F166" s="27" t="str">
        <f t="shared" si="63"/>
        <v/>
      </c>
      <c r="G166" s="27" t="str">
        <f t="shared" si="63"/>
        <v/>
      </c>
      <c r="H166" s="27" t="str">
        <f t="shared" si="63"/>
        <v/>
      </c>
      <c r="I166" s="27" t="str">
        <f t="shared" si="63"/>
        <v/>
      </c>
      <c r="J166" s="27" t="str">
        <f t="shared" si="63"/>
        <v/>
      </c>
      <c r="K166" s="27" t="str">
        <f t="shared" si="63"/>
        <v/>
      </c>
      <c r="L166" s="27" t="str">
        <f t="shared" si="63"/>
        <v/>
      </c>
      <c r="M166" s="27" t="str">
        <f t="shared" si="63"/>
        <v/>
      </c>
      <c r="N166" s="27" t="str">
        <f t="shared" si="63"/>
        <v/>
      </c>
      <c r="O166" s="27" t="str">
        <f t="shared" si="63"/>
        <v/>
      </c>
      <c r="P166" s="27" t="str">
        <f t="shared" si="63"/>
        <v/>
      </c>
      <c r="Q166" s="27" t="str">
        <f t="shared" si="63"/>
        <v/>
      </c>
      <c r="R166" s="27" t="str">
        <f t="shared" si="63"/>
        <v/>
      </c>
      <c r="S166" s="27" t="str">
        <f t="shared" si="63"/>
        <v/>
      </c>
      <c r="T166" s="27" t="str">
        <f t="shared" si="63"/>
        <v/>
      </c>
      <c r="U166" s="33">
        <f t="shared" si="64"/>
        <v>0</v>
      </c>
      <c r="V166" s="11"/>
    </row>
    <row r="167" spans="1:22" ht="30" hidden="1" customHeight="1" x14ac:dyDescent="0.35">
      <c r="A167" s="79" t="s">
        <v>63</v>
      </c>
      <c r="B167" s="282"/>
      <c r="C167" s="27" t="str">
        <f t="shared" si="63"/>
        <v/>
      </c>
      <c r="D167" s="27" t="str">
        <f t="shared" si="63"/>
        <v/>
      </c>
      <c r="E167" s="27" t="str">
        <f t="shared" si="63"/>
        <v/>
      </c>
      <c r="F167" s="27" t="str">
        <f t="shared" si="63"/>
        <v/>
      </c>
      <c r="G167" s="27" t="str">
        <f t="shared" si="63"/>
        <v/>
      </c>
      <c r="H167" s="27" t="str">
        <f t="shared" si="63"/>
        <v/>
      </c>
      <c r="I167" s="27" t="str">
        <f t="shared" si="63"/>
        <v/>
      </c>
      <c r="J167" s="27" t="str">
        <f t="shared" si="63"/>
        <v/>
      </c>
      <c r="K167" s="27" t="str">
        <f t="shared" si="63"/>
        <v/>
      </c>
      <c r="L167" s="27" t="str">
        <f t="shared" si="63"/>
        <v/>
      </c>
      <c r="M167" s="27" t="str">
        <f t="shared" si="63"/>
        <v/>
      </c>
      <c r="N167" s="27" t="str">
        <f t="shared" si="63"/>
        <v/>
      </c>
      <c r="O167" s="27" t="str">
        <f t="shared" si="63"/>
        <v/>
      </c>
      <c r="P167" s="27" t="str">
        <f t="shared" si="63"/>
        <v/>
      </c>
      <c r="Q167" s="27" t="str">
        <f t="shared" si="63"/>
        <v/>
      </c>
      <c r="R167" s="27" t="str">
        <f t="shared" si="63"/>
        <v/>
      </c>
      <c r="S167" s="27" t="str">
        <f t="shared" si="63"/>
        <v/>
      </c>
      <c r="T167" s="27" t="str">
        <f t="shared" si="63"/>
        <v/>
      </c>
      <c r="U167" s="33">
        <f t="shared" si="64"/>
        <v>0</v>
      </c>
      <c r="V167" s="11"/>
    </row>
    <row r="168" spans="1:22" ht="30" hidden="1" customHeight="1" x14ac:dyDescent="0.35">
      <c r="A168" s="79" t="s">
        <v>12</v>
      </c>
      <c r="B168" s="33" t="str">
        <f>IF(B148="","",AVERAGE(B148:B157))</f>
        <v/>
      </c>
      <c r="C168" s="88" t="str">
        <f>IF(C158="","",AVERAGE(C158:C167))</f>
        <v/>
      </c>
      <c r="D168" s="88" t="str">
        <f t="shared" ref="D168:E168" si="65">IF(D158="","",AVERAGE(D158:D167))</f>
        <v/>
      </c>
      <c r="E168" s="88" t="str">
        <f t="shared" si="65"/>
        <v/>
      </c>
      <c r="F168" s="88" t="str">
        <f t="shared" ref="F168:T168" si="66">IF(F148="","",AVERAGE(F148:F157)+F$144)</f>
        <v/>
      </c>
      <c r="G168" s="88" t="str">
        <f t="shared" si="66"/>
        <v/>
      </c>
      <c r="H168" s="88" t="str">
        <f t="shared" si="66"/>
        <v/>
      </c>
      <c r="I168" s="88" t="str">
        <f t="shared" si="66"/>
        <v/>
      </c>
      <c r="J168" s="88" t="str">
        <f t="shared" si="66"/>
        <v/>
      </c>
      <c r="K168" s="88" t="str">
        <f t="shared" si="66"/>
        <v/>
      </c>
      <c r="L168" s="88" t="str">
        <f t="shared" si="66"/>
        <v/>
      </c>
      <c r="M168" s="88" t="str">
        <f t="shared" si="66"/>
        <v/>
      </c>
      <c r="N168" s="88" t="str">
        <f t="shared" si="66"/>
        <v/>
      </c>
      <c r="O168" s="88" t="str">
        <f t="shared" si="66"/>
        <v/>
      </c>
      <c r="P168" s="88" t="str">
        <f t="shared" si="66"/>
        <v/>
      </c>
      <c r="Q168" s="88" t="str">
        <f t="shared" si="66"/>
        <v/>
      </c>
      <c r="R168" s="88" t="str">
        <f t="shared" si="66"/>
        <v/>
      </c>
      <c r="S168" s="88" t="str">
        <f t="shared" si="66"/>
        <v/>
      </c>
      <c r="T168" s="88" t="str">
        <f t="shared" si="66"/>
        <v/>
      </c>
      <c r="V168" s="11"/>
    </row>
    <row r="169" spans="1:22" ht="30" hidden="1" customHeight="1" x14ac:dyDescent="0.35">
      <c r="A169" s="180" t="s">
        <v>49</v>
      </c>
      <c r="B169" s="182"/>
      <c r="C169" s="240" t="e">
        <f>ROUND(AVERAGE(C168:T168),1)</f>
        <v>#DIV/0!</v>
      </c>
      <c r="D169" s="241"/>
      <c r="E169" s="241"/>
      <c r="F169" s="241"/>
      <c r="G169" s="241"/>
      <c r="H169" s="241"/>
      <c r="I169" s="241"/>
      <c r="J169" s="241"/>
      <c r="K169" s="241"/>
      <c r="L169" s="241"/>
      <c r="M169" s="241"/>
      <c r="N169" s="241"/>
      <c r="O169" s="241"/>
      <c r="P169" s="241"/>
      <c r="Q169" s="241"/>
      <c r="R169" s="241"/>
      <c r="S169" s="241"/>
      <c r="T169" s="283"/>
      <c r="U169" s="10"/>
      <c r="V169" s="11"/>
    </row>
    <row r="170" spans="1:22" ht="30" hidden="1" customHeight="1" x14ac:dyDescent="0.35">
      <c r="A170" s="180" t="s">
        <v>7</v>
      </c>
      <c r="B170" s="182"/>
      <c r="C170" s="209" t="str">
        <f>IF(B168="","-",B168-C169)</f>
        <v>-</v>
      </c>
      <c r="D170" s="210"/>
      <c r="E170" s="210"/>
      <c r="F170" s="210"/>
      <c r="G170" s="210"/>
      <c r="H170" s="210"/>
      <c r="I170" s="210"/>
      <c r="J170" s="210"/>
      <c r="K170" s="210"/>
      <c r="L170" s="210"/>
      <c r="M170" s="210"/>
      <c r="N170" s="210"/>
      <c r="O170" s="210"/>
      <c r="P170" s="210"/>
      <c r="Q170" s="210"/>
      <c r="R170" s="210"/>
      <c r="S170" s="210"/>
      <c r="T170" s="211"/>
      <c r="U170" s="10"/>
      <c r="V170" s="11"/>
    </row>
    <row r="171" spans="1:22" ht="30" hidden="1" customHeight="1" x14ac:dyDescent="0.35">
      <c r="A171" s="188" t="s">
        <v>13</v>
      </c>
      <c r="B171" s="188"/>
      <c r="C171" s="269"/>
      <c r="D171" s="269"/>
      <c r="E171" s="269"/>
      <c r="F171" s="269"/>
      <c r="G171" s="269"/>
      <c r="H171" s="269"/>
      <c r="I171" s="269"/>
      <c r="J171" s="269"/>
      <c r="K171" s="269"/>
      <c r="L171" s="269"/>
      <c r="M171" s="269"/>
      <c r="N171" s="269"/>
      <c r="O171" s="269"/>
      <c r="P171" s="269"/>
      <c r="Q171" s="269"/>
      <c r="R171" s="269"/>
      <c r="S171" s="269"/>
      <c r="T171" s="269"/>
      <c r="U171" s="7"/>
      <c r="V171" s="7"/>
    </row>
    <row r="172" spans="1:22" ht="30" hidden="1" customHeight="1" x14ac:dyDescent="0.35">
      <c r="A172" s="188" t="s">
        <v>64</v>
      </c>
      <c r="B172" s="188"/>
      <c r="C172" s="88" t="str">
        <f>IF(C158="","",1/2*(MAX(C158:C167)-MIN(C158:C167)))</f>
        <v/>
      </c>
      <c r="D172" s="88" t="str">
        <f t="shared" ref="D172:T172" si="67">IF(D158="","",1/2*(MAX(D158:D167)-MIN(D158:D167)))</f>
        <v/>
      </c>
      <c r="E172" s="88" t="str">
        <f t="shared" si="67"/>
        <v/>
      </c>
      <c r="F172" s="88" t="str">
        <f t="shared" si="67"/>
        <v/>
      </c>
      <c r="G172" s="88" t="str">
        <f t="shared" si="67"/>
        <v/>
      </c>
      <c r="H172" s="88" t="str">
        <f t="shared" si="67"/>
        <v/>
      </c>
      <c r="I172" s="88" t="str">
        <f t="shared" si="67"/>
        <v/>
      </c>
      <c r="J172" s="88" t="str">
        <f t="shared" si="67"/>
        <v/>
      </c>
      <c r="K172" s="88" t="str">
        <f t="shared" si="67"/>
        <v/>
      </c>
      <c r="L172" s="88" t="str">
        <f t="shared" si="67"/>
        <v/>
      </c>
      <c r="M172" s="88" t="str">
        <f t="shared" si="67"/>
        <v/>
      </c>
      <c r="N172" s="88" t="str">
        <f t="shared" si="67"/>
        <v/>
      </c>
      <c r="O172" s="88" t="str">
        <f t="shared" si="67"/>
        <v/>
      </c>
      <c r="P172" s="88" t="str">
        <f t="shared" si="67"/>
        <v/>
      </c>
      <c r="Q172" s="88" t="str">
        <f t="shared" si="67"/>
        <v/>
      </c>
      <c r="R172" s="88" t="str">
        <f t="shared" si="67"/>
        <v/>
      </c>
      <c r="S172" s="88" t="str">
        <f t="shared" si="67"/>
        <v/>
      </c>
      <c r="T172" s="88" t="str">
        <f t="shared" si="67"/>
        <v/>
      </c>
      <c r="U172" s="7"/>
    </row>
    <row r="173" spans="1:22" ht="30" hidden="1" customHeight="1" x14ac:dyDescent="0.35">
      <c r="A173" s="180" t="s">
        <v>198</v>
      </c>
      <c r="B173" s="182"/>
      <c r="C173" s="88" t="str">
        <f>IF(C158="","",STDEV(C158:C167))</f>
        <v/>
      </c>
      <c r="D173" s="88" t="str">
        <f t="shared" ref="D173:T173" si="68">IF(D158="","",STDEV(D158:D167))</f>
        <v/>
      </c>
      <c r="E173" s="88" t="str">
        <f t="shared" si="68"/>
        <v/>
      </c>
      <c r="F173" s="88" t="str">
        <f t="shared" si="68"/>
        <v/>
      </c>
      <c r="G173" s="88" t="str">
        <f t="shared" si="68"/>
        <v/>
      </c>
      <c r="H173" s="88" t="str">
        <f t="shared" si="68"/>
        <v/>
      </c>
      <c r="I173" s="88" t="str">
        <f t="shared" si="68"/>
        <v/>
      </c>
      <c r="J173" s="88" t="str">
        <f t="shared" si="68"/>
        <v/>
      </c>
      <c r="K173" s="88" t="str">
        <f t="shared" si="68"/>
        <v/>
      </c>
      <c r="L173" s="88" t="str">
        <f t="shared" si="68"/>
        <v/>
      </c>
      <c r="M173" s="88" t="str">
        <f t="shared" si="68"/>
        <v/>
      </c>
      <c r="N173" s="88" t="str">
        <f t="shared" si="68"/>
        <v/>
      </c>
      <c r="O173" s="88" t="str">
        <f t="shared" si="68"/>
        <v/>
      </c>
      <c r="P173" s="88" t="str">
        <f t="shared" si="68"/>
        <v/>
      </c>
      <c r="Q173" s="88" t="str">
        <f t="shared" si="68"/>
        <v/>
      </c>
      <c r="R173" s="88" t="str">
        <f t="shared" si="68"/>
        <v/>
      </c>
      <c r="S173" s="88" t="str">
        <f t="shared" si="68"/>
        <v/>
      </c>
      <c r="T173" s="88" t="str">
        <f t="shared" si="68"/>
        <v/>
      </c>
      <c r="U173" s="7"/>
    </row>
    <row r="174" spans="1:22" ht="30" hidden="1" customHeight="1" x14ac:dyDescent="0.35">
      <c r="A174" s="188" t="s">
        <v>65</v>
      </c>
      <c r="B174" s="188"/>
      <c r="C174" s="269">
        <f>MAX(U158:U167)</f>
        <v>0</v>
      </c>
      <c r="D174" s="269"/>
      <c r="E174" s="269"/>
      <c r="F174" s="269"/>
      <c r="G174" s="269"/>
      <c r="H174" s="269"/>
      <c r="I174" s="269"/>
      <c r="J174" s="269"/>
      <c r="K174" s="269"/>
      <c r="L174" s="269"/>
      <c r="M174" s="269"/>
      <c r="N174" s="269"/>
      <c r="O174" s="269"/>
      <c r="P174" s="269"/>
      <c r="Q174" s="269"/>
      <c r="R174" s="269"/>
      <c r="S174" s="269"/>
      <c r="T174" s="269"/>
    </row>
    <row r="175" spans="1:22" ht="30" hidden="1" customHeight="1" x14ac:dyDescent="0.35">
      <c r="A175" s="188" t="s">
        <v>66</v>
      </c>
      <c r="B175" s="188"/>
      <c r="C175" s="269">
        <f>MAX(C172:T172)</f>
        <v>0</v>
      </c>
      <c r="D175" s="269"/>
      <c r="E175" s="269"/>
      <c r="F175" s="269"/>
      <c r="G175" s="269"/>
      <c r="H175" s="269"/>
      <c r="I175" s="269"/>
      <c r="J175" s="269"/>
      <c r="K175" s="269"/>
      <c r="L175" s="269"/>
      <c r="M175" s="269"/>
      <c r="N175" s="269"/>
      <c r="O175" s="269"/>
      <c r="P175" s="269"/>
      <c r="Q175" s="269"/>
      <c r="R175" s="269"/>
      <c r="S175" s="269"/>
      <c r="T175" s="269"/>
    </row>
    <row r="176" spans="1:22" ht="30" hidden="1" customHeight="1" x14ac:dyDescent="0.35">
      <c r="A176" s="188" t="s">
        <v>67</v>
      </c>
      <c r="B176" s="188"/>
      <c r="C176" s="269">
        <f>MAX(C148:T157)-MIN(C148:T157)</f>
        <v>0</v>
      </c>
      <c r="D176" s="269"/>
      <c r="E176" s="269"/>
      <c r="F176" s="269"/>
      <c r="G176" s="269"/>
      <c r="H176" s="269"/>
      <c r="I176" s="269"/>
      <c r="J176" s="269"/>
      <c r="K176" s="269"/>
      <c r="L176" s="269"/>
      <c r="M176" s="269"/>
      <c r="N176" s="269"/>
      <c r="O176" s="269"/>
      <c r="P176" s="269"/>
      <c r="Q176" s="269"/>
      <c r="R176" s="269"/>
      <c r="S176" s="269"/>
      <c r="T176" s="269"/>
    </row>
    <row r="177" spans="1:20" ht="30" hidden="1" customHeight="1" x14ac:dyDescent="0.35">
      <c r="A177" s="188" t="s">
        <v>191</v>
      </c>
      <c r="B177" s="188"/>
      <c r="C177" s="285">
        <f>IF(B148="",0,STDEV(B148:B157)/SQRT(COUNT(B148:B157)))</f>
        <v>0</v>
      </c>
      <c r="D177" s="285"/>
      <c r="E177" s="285"/>
      <c r="F177" s="285"/>
      <c r="G177" s="285"/>
      <c r="H177" s="285"/>
      <c r="I177" s="285"/>
      <c r="J177" s="285"/>
      <c r="K177" s="285"/>
      <c r="L177" s="285"/>
      <c r="M177" s="285"/>
      <c r="N177" s="285"/>
      <c r="O177" s="285"/>
      <c r="P177" s="285"/>
      <c r="Q177" s="285"/>
      <c r="R177" s="285"/>
      <c r="S177" s="285"/>
      <c r="T177" s="285"/>
    </row>
    <row r="178" spans="1:20" ht="30" hidden="1" customHeight="1" x14ac:dyDescent="0.35">
      <c r="A178" s="188" t="s">
        <v>190</v>
      </c>
      <c r="B178" s="188"/>
      <c r="C178" s="285">
        <f>C142/2/SQRT(3)</f>
        <v>0</v>
      </c>
      <c r="D178" s="285"/>
      <c r="E178" s="285"/>
      <c r="F178" s="285"/>
      <c r="G178" s="285"/>
      <c r="H178" s="285"/>
      <c r="I178" s="285"/>
      <c r="J178" s="285"/>
      <c r="K178" s="285"/>
      <c r="L178" s="285"/>
      <c r="M178" s="285"/>
      <c r="N178" s="285"/>
      <c r="O178" s="285"/>
      <c r="P178" s="285"/>
      <c r="Q178" s="285"/>
      <c r="R178" s="285"/>
      <c r="S178" s="285"/>
      <c r="T178" s="285"/>
    </row>
    <row r="179" spans="1:20" s="72" customFormat="1" ht="30" hidden="1" customHeight="1" x14ac:dyDescent="0.35">
      <c r="A179" s="193" t="s">
        <v>194</v>
      </c>
      <c r="B179" s="193"/>
      <c r="C179" s="284" t="e">
        <f>MAX(C173:T173)/SQRT(COUNT(C158:C167))</f>
        <v>#DIV/0!</v>
      </c>
      <c r="D179" s="284"/>
      <c r="E179" s="284"/>
      <c r="F179" s="284"/>
      <c r="G179" s="284"/>
      <c r="H179" s="284"/>
      <c r="I179" s="284"/>
      <c r="J179" s="284"/>
      <c r="K179" s="284"/>
      <c r="L179" s="284"/>
      <c r="M179" s="284"/>
      <c r="N179" s="284"/>
      <c r="O179" s="284"/>
      <c r="P179" s="284"/>
      <c r="Q179" s="284"/>
      <c r="R179" s="284"/>
      <c r="S179" s="284"/>
      <c r="T179" s="284"/>
    </row>
    <row r="180" spans="1:20" ht="30" hidden="1" customHeight="1" x14ac:dyDescent="0.35">
      <c r="A180" s="188" t="s">
        <v>192</v>
      </c>
      <c r="B180" s="188"/>
      <c r="C180" s="284">
        <f>C174/SQRT(3)</f>
        <v>0</v>
      </c>
      <c r="D180" s="284"/>
      <c r="E180" s="284"/>
      <c r="F180" s="284"/>
      <c r="G180" s="284"/>
      <c r="H180" s="284"/>
      <c r="I180" s="284"/>
      <c r="J180" s="284"/>
      <c r="K180" s="284"/>
      <c r="L180" s="284"/>
      <c r="M180" s="284"/>
      <c r="N180" s="284"/>
      <c r="O180" s="284"/>
      <c r="P180" s="284"/>
      <c r="Q180" s="284"/>
      <c r="R180" s="284"/>
      <c r="S180" s="284"/>
      <c r="T180" s="284"/>
    </row>
    <row r="181" spans="1:20" ht="30" hidden="1" customHeight="1" x14ac:dyDescent="0.35">
      <c r="A181" s="188" t="s">
        <v>193</v>
      </c>
      <c r="B181" s="188"/>
      <c r="C181" s="284" t="e">
        <f>SQRT(SUMSQ(C177:T180))</f>
        <v>#DIV/0!</v>
      </c>
      <c r="D181" s="284"/>
      <c r="E181" s="284"/>
      <c r="F181" s="284"/>
      <c r="G181" s="284"/>
      <c r="H181" s="284"/>
      <c r="I181" s="284"/>
      <c r="J181" s="284"/>
      <c r="K181" s="284"/>
      <c r="L181" s="284"/>
      <c r="M181" s="284"/>
      <c r="N181" s="284"/>
      <c r="O181" s="284"/>
      <c r="P181" s="284"/>
      <c r="Q181" s="284"/>
      <c r="R181" s="284"/>
      <c r="S181" s="284"/>
      <c r="T181" s="284"/>
    </row>
    <row r="182" spans="1:20" ht="30" hidden="1" customHeight="1" x14ac:dyDescent="0.35">
      <c r="A182" s="188" t="s">
        <v>187</v>
      </c>
      <c r="B182" s="188"/>
      <c r="C182" s="284">
        <f>MAX(C145:T145)/2</f>
        <v>0</v>
      </c>
      <c r="D182" s="284"/>
      <c r="E182" s="284"/>
      <c r="F182" s="284"/>
      <c r="G182" s="284"/>
      <c r="H182" s="284"/>
      <c r="I182" s="284"/>
      <c r="J182" s="284"/>
      <c r="K182" s="284"/>
      <c r="L182" s="284"/>
      <c r="M182" s="284"/>
      <c r="N182" s="284"/>
      <c r="O182" s="284"/>
      <c r="P182" s="284"/>
      <c r="Q182" s="284"/>
      <c r="R182" s="284"/>
      <c r="S182" s="284"/>
      <c r="T182" s="284"/>
    </row>
    <row r="183" spans="1:20" ht="30" hidden="1" customHeight="1" x14ac:dyDescent="0.35">
      <c r="A183" s="188" t="s">
        <v>53</v>
      </c>
      <c r="B183" s="188"/>
      <c r="C183" s="287" t="e">
        <f>SQRT(SUMSQ(C181:T182))</f>
        <v>#DIV/0!</v>
      </c>
      <c r="D183" s="287"/>
      <c r="E183" s="287"/>
      <c r="F183" s="287"/>
      <c r="G183" s="287"/>
      <c r="H183" s="287"/>
      <c r="I183" s="287"/>
      <c r="J183" s="287"/>
      <c r="K183" s="287"/>
      <c r="L183" s="287"/>
      <c r="M183" s="287"/>
      <c r="N183" s="287"/>
      <c r="O183" s="287"/>
      <c r="P183" s="287"/>
      <c r="Q183" s="287"/>
      <c r="R183" s="287"/>
      <c r="S183" s="287"/>
      <c r="T183" s="287"/>
    </row>
    <row r="184" spans="1:20" ht="30" hidden="1" customHeight="1" x14ac:dyDescent="0.35">
      <c r="A184" s="188" t="s">
        <v>54</v>
      </c>
      <c r="B184" s="188"/>
      <c r="C184" s="215" t="e">
        <f>ROUNDUP(C183*2,2)</f>
        <v>#DIV/0!</v>
      </c>
      <c r="D184" s="215"/>
      <c r="E184" s="215"/>
      <c r="F184" s="215"/>
      <c r="G184" s="215"/>
      <c r="H184" s="215"/>
      <c r="I184" s="215"/>
      <c r="J184" s="215"/>
      <c r="K184" s="215"/>
      <c r="L184" s="215"/>
      <c r="M184" s="215"/>
      <c r="N184" s="215"/>
      <c r="O184" s="215"/>
      <c r="P184" s="215"/>
      <c r="Q184" s="215"/>
      <c r="R184" s="215"/>
      <c r="S184" s="215"/>
      <c r="T184" s="215"/>
    </row>
    <row r="185" spans="1:20" ht="30" customHeight="1" x14ac:dyDescent="0.35">
      <c r="A185" s="5" t="s">
        <v>296</v>
      </c>
    </row>
    <row r="186" spans="1:20" ht="30" customHeight="1" x14ac:dyDescent="0.35">
      <c r="A186" s="286" t="s">
        <v>136</v>
      </c>
      <c r="B186" s="286"/>
      <c r="C186" s="278">
        <v>70</v>
      </c>
      <c r="D186" s="278"/>
      <c r="E186" s="278"/>
      <c r="F186" s="278"/>
      <c r="G186" s="278"/>
      <c r="H186" s="278"/>
      <c r="I186" s="278"/>
      <c r="J186" s="278"/>
      <c r="K186" s="278"/>
      <c r="L186" s="278"/>
      <c r="M186" s="278"/>
      <c r="N186" s="278"/>
      <c r="O186" s="278"/>
      <c r="P186" s="278"/>
      <c r="Q186" s="278"/>
      <c r="R186" s="278"/>
      <c r="S186" s="278"/>
      <c r="T186" s="278"/>
    </row>
    <row r="187" spans="1:20" ht="30" customHeight="1" x14ac:dyDescent="0.35">
      <c r="A187" s="276" t="s">
        <v>69</v>
      </c>
      <c r="B187" s="277"/>
      <c r="C187" s="278">
        <v>0.1</v>
      </c>
      <c r="D187" s="278"/>
      <c r="E187" s="278"/>
      <c r="F187" s="278"/>
      <c r="G187" s="278"/>
      <c r="H187" s="278"/>
      <c r="I187" s="278"/>
      <c r="J187" s="278"/>
      <c r="K187" s="278"/>
      <c r="L187" s="278"/>
      <c r="M187" s="278"/>
      <c r="N187" s="278"/>
      <c r="O187" s="278"/>
      <c r="P187" s="278"/>
      <c r="Q187" s="278"/>
      <c r="R187" s="278"/>
      <c r="S187" s="278"/>
      <c r="T187" s="278"/>
    </row>
    <row r="188" spans="1:20" ht="30" customHeight="1" x14ac:dyDescent="0.35">
      <c r="A188" s="276" t="s">
        <v>70</v>
      </c>
      <c r="B188" s="277"/>
      <c r="C188" s="278">
        <v>0.1</v>
      </c>
      <c r="D188" s="278"/>
      <c r="E188" s="278"/>
      <c r="F188" s="278"/>
      <c r="G188" s="278"/>
      <c r="H188" s="278"/>
      <c r="I188" s="278"/>
      <c r="J188" s="278"/>
      <c r="K188" s="278"/>
      <c r="L188" s="278"/>
      <c r="M188" s="278"/>
      <c r="N188" s="278"/>
      <c r="O188" s="278"/>
      <c r="P188" s="278"/>
      <c r="Q188" s="278"/>
      <c r="R188" s="278"/>
      <c r="S188" s="278"/>
      <c r="T188" s="278"/>
    </row>
    <row r="189" spans="1:20" ht="30" customHeight="1" x14ac:dyDescent="0.35">
      <c r="A189" s="180" t="s">
        <v>161</v>
      </c>
      <c r="B189" s="182"/>
      <c r="C189" s="35" t="s">
        <v>293</v>
      </c>
      <c r="D189" s="35" t="s">
        <v>302</v>
      </c>
      <c r="E189" s="35" t="s">
        <v>14</v>
      </c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</row>
    <row r="190" spans="1:20" ht="30" customHeight="1" x14ac:dyDescent="0.35">
      <c r="A190" s="188" t="s">
        <v>137</v>
      </c>
      <c r="B190" s="188"/>
      <c r="C190" s="9">
        <v>-5.38</v>
      </c>
      <c r="D190" s="9">
        <v>-4.24</v>
      </c>
      <c r="E190" s="9">
        <v>-0.33</v>
      </c>
      <c r="F190" s="36"/>
      <c r="G190" s="36"/>
      <c r="H190" s="3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</row>
    <row r="191" spans="1:20" ht="30" customHeight="1" x14ac:dyDescent="0.35">
      <c r="A191" s="188" t="s">
        <v>138</v>
      </c>
      <c r="B191" s="188"/>
      <c r="C191" s="9">
        <v>2.6</v>
      </c>
      <c r="D191" s="9">
        <v>2.6</v>
      </c>
      <c r="E191" s="9">
        <v>1</v>
      </c>
      <c r="F191" s="36"/>
      <c r="G191" s="36"/>
      <c r="H191" s="3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</row>
    <row r="192" spans="1:20" ht="30" customHeight="1" x14ac:dyDescent="0.35">
      <c r="A192" s="188" t="s">
        <v>38</v>
      </c>
      <c r="B192" s="197" t="s">
        <v>72</v>
      </c>
      <c r="C192" s="222" t="s">
        <v>37</v>
      </c>
      <c r="D192" s="223"/>
      <c r="E192" s="223"/>
      <c r="F192" s="223"/>
      <c r="G192" s="223"/>
      <c r="H192" s="223"/>
      <c r="I192" s="223"/>
      <c r="J192" s="223"/>
      <c r="K192" s="223"/>
      <c r="L192" s="223"/>
      <c r="M192" s="223"/>
      <c r="N192" s="223"/>
      <c r="O192" s="223"/>
      <c r="P192" s="223"/>
      <c r="Q192" s="223"/>
      <c r="R192" s="223"/>
      <c r="S192" s="223"/>
      <c r="T192" s="223"/>
    </row>
    <row r="193" spans="1:22" ht="30" customHeight="1" x14ac:dyDescent="0.35">
      <c r="A193" s="188"/>
      <c r="B193" s="197"/>
      <c r="C193" s="79" t="s">
        <v>27</v>
      </c>
      <c r="D193" s="79" t="s">
        <v>28</v>
      </c>
      <c r="E193" s="79" t="s">
        <v>29</v>
      </c>
      <c r="F193" s="79" t="s">
        <v>30</v>
      </c>
      <c r="G193" s="79" t="s">
        <v>31</v>
      </c>
      <c r="H193" s="79" t="s">
        <v>32</v>
      </c>
      <c r="I193" s="79" t="s">
        <v>33</v>
      </c>
      <c r="J193" s="79" t="s">
        <v>34</v>
      </c>
      <c r="K193" s="79" t="s">
        <v>35</v>
      </c>
      <c r="L193" s="79" t="s">
        <v>36</v>
      </c>
      <c r="M193" s="79" t="s">
        <v>40</v>
      </c>
      <c r="N193" s="79" t="s">
        <v>41</v>
      </c>
      <c r="O193" s="79" t="s">
        <v>42</v>
      </c>
      <c r="P193" s="79" t="s">
        <v>43</v>
      </c>
      <c r="Q193" s="79" t="s">
        <v>44</v>
      </c>
      <c r="R193" s="79" t="s">
        <v>45</v>
      </c>
      <c r="S193" s="79" t="s">
        <v>46</v>
      </c>
      <c r="T193" s="79" t="s">
        <v>47</v>
      </c>
      <c r="U193" s="89" t="s">
        <v>73</v>
      </c>
    </row>
    <row r="194" spans="1:22" ht="30" customHeight="1" x14ac:dyDescent="0.35">
      <c r="A194" s="79" t="s">
        <v>24</v>
      </c>
      <c r="B194" s="26">
        <v>70</v>
      </c>
      <c r="C194" s="26">
        <v>79.5</v>
      </c>
      <c r="D194" s="26">
        <v>78.3</v>
      </c>
      <c r="E194" s="9">
        <v>73.69</v>
      </c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11"/>
      <c r="V194" s="11"/>
    </row>
    <row r="195" spans="1:22" ht="30" customHeight="1" x14ac:dyDescent="0.35">
      <c r="A195" s="79" t="s">
        <v>25</v>
      </c>
      <c r="B195" s="26">
        <v>70.3</v>
      </c>
      <c r="C195" s="26">
        <v>79.7</v>
      </c>
      <c r="D195" s="26">
        <v>78.400000000000006</v>
      </c>
      <c r="E195" s="9">
        <v>73.75</v>
      </c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11"/>
      <c r="V195" s="11"/>
    </row>
    <row r="196" spans="1:22" ht="30" customHeight="1" x14ac:dyDescent="0.35">
      <c r="A196" s="79" t="s">
        <v>26</v>
      </c>
      <c r="B196" s="26">
        <v>70</v>
      </c>
      <c r="C196" s="26">
        <v>79.3</v>
      </c>
      <c r="D196" s="26">
        <v>78.099999999999994</v>
      </c>
      <c r="E196" s="9">
        <v>73.510000000000005</v>
      </c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11"/>
      <c r="V196" s="11"/>
    </row>
    <row r="197" spans="1:22" ht="30" customHeight="1" x14ac:dyDescent="0.35">
      <c r="A197" s="79" t="s">
        <v>57</v>
      </c>
      <c r="B197" s="26">
        <v>70.099999999999994</v>
      </c>
      <c r="C197" s="26">
        <v>79.3</v>
      </c>
      <c r="D197" s="26">
        <v>78.099999999999994</v>
      </c>
      <c r="E197" s="9">
        <v>73.63</v>
      </c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11"/>
      <c r="V197" s="11"/>
    </row>
    <row r="198" spans="1:22" ht="30" customHeight="1" x14ac:dyDescent="0.35">
      <c r="A198" s="79" t="s">
        <v>58</v>
      </c>
      <c r="B198" s="26">
        <v>70.2</v>
      </c>
      <c r="C198" s="26">
        <v>79.400000000000006</v>
      </c>
      <c r="D198" s="26">
        <v>78.2</v>
      </c>
      <c r="E198" s="9">
        <v>73.569999999999993</v>
      </c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11"/>
      <c r="V198" s="11"/>
    </row>
    <row r="199" spans="1:22" ht="30" customHeight="1" x14ac:dyDescent="0.35">
      <c r="A199" s="79" t="s">
        <v>59</v>
      </c>
      <c r="B199" s="26">
        <v>70.099999999999994</v>
      </c>
      <c r="C199" s="26">
        <v>79.599999999999994</v>
      </c>
      <c r="D199" s="26">
        <v>78.3</v>
      </c>
      <c r="E199" s="9">
        <v>73.66</v>
      </c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11"/>
      <c r="V199" s="11"/>
    </row>
    <row r="200" spans="1:22" ht="30" customHeight="1" x14ac:dyDescent="0.35">
      <c r="A200" s="79" t="s">
        <v>60</v>
      </c>
      <c r="B200" s="26"/>
      <c r="C200" s="26"/>
      <c r="D200" s="26"/>
      <c r="E200" s="9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11"/>
      <c r="V200" s="11"/>
    </row>
    <row r="201" spans="1:22" ht="30" customHeight="1" x14ac:dyDescent="0.35">
      <c r="A201" s="79" t="s">
        <v>61</v>
      </c>
      <c r="B201" s="26"/>
      <c r="C201" s="26"/>
      <c r="D201" s="26"/>
      <c r="E201" s="9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11"/>
      <c r="V201" s="11"/>
    </row>
    <row r="202" spans="1:22" ht="30" customHeight="1" x14ac:dyDescent="0.35">
      <c r="A202" s="79" t="s">
        <v>62</v>
      </c>
      <c r="B202" s="26"/>
      <c r="C202" s="26"/>
      <c r="D202" s="26"/>
      <c r="E202" s="9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11"/>
      <c r="V202" s="11"/>
    </row>
    <row r="203" spans="1:22" ht="30" customHeight="1" x14ac:dyDescent="0.35">
      <c r="A203" s="79" t="s">
        <v>63</v>
      </c>
      <c r="B203" s="26"/>
      <c r="C203" s="26"/>
      <c r="D203" s="26"/>
      <c r="E203" s="9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11"/>
      <c r="V203" s="11"/>
    </row>
    <row r="204" spans="1:22" ht="30" customHeight="1" x14ac:dyDescent="0.35">
      <c r="A204" s="79" t="s">
        <v>24</v>
      </c>
      <c r="B204" s="280" t="s">
        <v>202</v>
      </c>
      <c r="C204" s="33">
        <f>IF(C194="","",C194+C$190)</f>
        <v>74.12</v>
      </c>
      <c r="D204" s="33">
        <f t="shared" ref="D204:T204" si="69">IF(D194="","",D194+D$190)</f>
        <v>74.06</v>
      </c>
      <c r="E204" s="33">
        <f t="shared" si="69"/>
        <v>73.36</v>
      </c>
      <c r="F204" s="33" t="str">
        <f t="shared" si="69"/>
        <v/>
      </c>
      <c r="G204" s="33" t="str">
        <f t="shared" si="69"/>
        <v/>
      </c>
      <c r="H204" s="33" t="str">
        <f t="shared" si="69"/>
        <v/>
      </c>
      <c r="I204" s="33" t="str">
        <f t="shared" si="69"/>
        <v/>
      </c>
      <c r="J204" s="33" t="str">
        <f t="shared" si="69"/>
        <v/>
      </c>
      <c r="K204" s="33" t="str">
        <f t="shared" si="69"/>
        <v/>
      </c>
      <c r="L204" s="33" t="str">
        <f t="shared" si="69"/>
        <v/>
      </c>
      <c r="M204" s="33" t="str">
        <f t="shared" si="69"/>
        <v/>
      </c>
      <c r="N204" s="33" t="str">
        <f t="shared" si="69"/>
        <v/>
      </c>
      <c r="O204" s="33" t="str">
        <f t="shared" si="69"/>
        <v/>
      </c>
      <c r="P204" s="33" t="str">
        <f t="shared" si="69"/>
        <v/>
      </c>
      <c r="Q204" s="33" t="str">
        <f t="shared" si="69"/>
        <v/>
      </c>
      <c r="R204" s="33" t="str">
        <f t="shared" si="69"/>
        <v/>
      </c>
      <c r="S204" s="33" t="str">
        <f t="shared" si="69"/>
        <v/>
      </c>
      <c r="T204" s="33" t="str">
        <f t="shared" si="69"/>
        <v/>
      </c>
      <c r="U204" s="33">
        <f>1/2*(MAX(C204:T204)-MIN(C204:T204))</f>
        <v>0.38000000000000256</v>
      </c>
      <c r="V204" s="11"/>
    </row>
    <row r="205" spans="1:22" ht="30" customHeight="1" x14ac:dyDescent="0.35">
      <c r="A205" s="79" t="s">
        <v>25</v>
      </c>
      <c r="B205" s="281"/>
      <c r="C205" s="33">
        <f t="shared" ref="C205:T213" si="70">IF(C195="","",C195+C$190)</f>
        <v>74.320000000000007</v>
      </c>
      <c r="D205" s="33">
        <f t="shared" si="70"/>
        <v>74.160000000000011</v>
      </c>
      <c r="E205" s="33">
        <f t="shared" si="70"/>
        <v>73.42</v>
      </c>
      <c r="F205" s="33" t="str">
        <f t="shared" si="70"/>
        <v/>
      </c>
      <c r="G205" s="33" t="str">
        <f t="shared" si="70"/>
        <v/>
      </c>
      <c r="H205" s="33" t="str">
        <f t="shared" si="70"/>
        <v/>
      </c>
      <c r="I205" s="33" t="str">
        <f t="shared" si="70"/>
        <v/>
      </c>
      <c r="J205" s="33" t="str">
        <f t="shared" si="70"/>
        <v/>
      </c>
      <c r="K205" s="33" t="str">
        <f t="shared" si="70"/>
        <v/>
      </c>
      <c r="L205" s="33" t="str">
        <f t="shared" si="70"/>
        <v/>
      </c>
      <c r="M205" s="33" t="str">
        <f t="shared" si="70"/>
        <v/>
      </c>
      <c r="N205" s="33" t="str">
        <f t="shared" si="70"/>
        <v/>
      </c>
      <c r="O205" s="33" t="str">
        <f t="shared" si="70"/>
        <v/>
      </c>
      <c r="P205" s="33" t="str">
        <f t="shared" si="70"/>
        <v/>
      </c>
      <c r="Q205" s="33" t="str">
        <f t="shared" si="70"/>
        <v/>
      </c>
      <c r="R205" s="33" t="str">
        <f t="shared" si="70"/>
        <v/>
      </c>
      <c r="S205" s="33" t="str">
        <f t="shared" si="70"/>
        <v/>
      </c>
      <c r="T205" s="33" t="str">
        <f t="shared" si="70"/>
        <v/>
      </c>
      <c r="U205" s="33">
        <f t="shared" ref="U205:U213" si="71">1/2*(MAX(C205:T205)-MIN(C205:T205))</f>
        <v>0.45000000000000284</v>
      </c>
      <c r="V205" s="11"/>
    </row>
    <row r="206" spans="1:22" ht="30" customHeight="1" x14ac:dyDescent="0.35">
      <c r="A206" s="79" t="s">
        <v>26</v>
      </c>
      <c r="B206" s="281"/>
      <c r="C206" s="33">
        <f t="shared" si="70"/>
        <v>73.92</v>
      </c>
      <c r="D206" s="33">
        <f t="shared" si="70"/>
        <v>73.86</v>
      </c>
      <c r="E206" s="33">
        <f t="shared" si="70"/>
        <v>73.180000000000007</v>
      </c>
      <c r="F206" s="33" t="str">
        <f t="shared" si="70"/>
        <v/>
      </c>
      <c r="G206" s="33" t="str">
        <f t="shared" si="70"/>
        <v/>
      </c>
      <c r="H206" s="33" t="str">
        <f t="shared" si="70"/>
        <v/>
      </c>
      <c r="I206" s="33" t="str">
        <f t="shared" si="70"/>
        <v/>
      </c>
      <c r="J206" s="33" t="str">
        <f t="shared" si="70"/>
        <v/>
      </c>
      <c r="K206" s="33" t="str">
        <f t="shared" si="70"/>
        <v/>
      </c>
      <c r="L206" s="33" t="str">
        <f t="shared" si="70"/>
        <v/>
      </c>
      <c r="M206" s="33" t="str">
        <f t="shared" si="70"/>
        <v/>
      </c>
      <c r="N206" s="33" t="str">
        <f t="shared" si="70"/>
        <v/>
      </c>
      <c r="O206" s="33" t="str">
        <f t="shared" si="70"/>
        <v/>
      </c>
      <c r="P206" s="33" t="str">
        <f t="shared" si="70"/>
        <v/>
      </c>
      <c r="Q206" s="33" t="str">
        <f t="shared" si="70"/>
        <v/>
      </c>
      <c r="R206" s="33" t="str">
        <f t="shared" si="70"/>
        <v/>
      </c>
      <c r="S206" s="33" t="str">
        <f t="shared" si="70"/>
        <v/>
      </c>
      <c r="T206" s="33" t="str">
        <f t="shared" si="70"/>
        <v/>
      </c>
      <c r="U206" s="33">
        <f t="shared" si="71"/>
        <v>0.36999999999999744</v>
      </c>
      <c r="V206" s="11"/>
    </row>
    <row r="207" spans="1:22" ht="30" customHeight="1" x14ac:dyDescent="0.35">
      <c r="A207" s="79" t="s">
        <v>57</v>
      </c>
      <c r="B207" s="281"/>
      <c r="C207" s="33">
        <f t="shared" si="70"/>
        <v>73.92</v>
      </c>
      <c r="D207" s="33">
        <f t="shared" si="70"/>
        <v>73.86</v>
      </c>
      <c r="E207" s="33">
        <f t="shared" si="70"/>
        <v>73.3</v>
      </c>
      <c r="F207" s="33" t="str">
        <f t="shared" si="70"/>
        <v/>
      </c>
      <c r="G207" s="33" t="str">
        <f t="shared" si="70"/>
        <v/>
      </c>
      <c r="H207" s="33" t="str">
        <f t="shared" si="70"/>
        <v/>
      </c>
      <c r="I207" s="33" t="str">
        <f t="shared" si="70"/>
        <v/>
      </c>
      <c r="J207" s="33" t="str">
        <f t="shared" si="70"/>
        <v/>
      </c>
      <c r="K207" s="33" t="str">
        <f t="shared" si="70"/>
        <v/>
      </c>
      <c r="L207" s="33" t="str">
        <f t="shared" si="70"/>
        <v/>
      </c>
      <c r="M207" s="33" t="str">
        <f t="shared" si="70"/>
        <v/>
      </c>
      <c r="N207" s="33" t="str">
        <f t="shared" si="70"/>
        <v/>
      </c>
      <c r="O207" s="33" t="str">
        <f t="shared" si="70"/>
        <v/>
      </c>
      <c r="P207" s="33" t="str">
        <f t="shared" si="70"/>
        <v/>
      </c>
      <c r="Q207" s="33" t="str">
        <f t="shared" si="70"/>
        <v/>
      </c>
      <c r="R207" s="33" t="str">
        <f t="shared" si="70"/>
        <v/>
      </c>
      <c r="S207" s="33" t="str">
        <f t="shared" si="70"/>
        <v/>
      </c>
      <c r="T207" s="33" t="str">
        <f t="shared" si="70"/>
        <v/>
      </c>
      <c r="U207" s="33">
        <f t="shared" si="71"/>
        <v>0.31000000000000227</v>
      </c>
      <c r="V207" s="11"/>
    </row>
    <row r="208" spans="1:22" ht="30" customHeight="1" x14ac:dyDescent="0.35">
      <c r="A208" s="79" t="s">
        <v>58</v>
      </c>
      <c r="B208" s="281"/>
      <c r="C208" s="33">
        <f t="shared" si="70"/>
        <v>74.02000000000001</v>
      </c>
      <c r="D208" s="33">
        <f t="shared" si="70"/>
        <v>73.960000000000008</v>
      </c>
      <c r="E208" s="33">
        <f t="shared" si="70"/>
        <v>73.239999999999995</v>
      </c>
      <c r="F208" s="33" t="str">
        <f t="shared" si="70"/>
        <v/>
      </c>
      <c r="G208" s="33" t="str">
        <f t="shared" si="70"/>
        <v/>
      </c>
      <c r="H208" s="33" t="str">
        <f t="shared" si="70"/>
        <v/>
      </c>
      <c r="I208" s="33" t="str">
        <f t="shared" si="70"/>
        <v/>
      </c>
      <c r="J208" s="33" t="str">
        <f t="shared" si="70"/>
        <v/>
      </c>
      <c r="K208" s="33" t="str">
        <f t="shared" si="70"/>
        <v/>
      </c>
      <c r="L208" s="33" t="str">
        <f t="shared" si="70"/>
        <v/>
      </c>
      <c r="M208" s="33" t="str">
        <f t="shared" si="70"/>
        <v/>
      </c>
      <c r="N208" s="33" t="str">
        <f t="shared" si="70"/>
        <v/>
      </c>
      <c r="O208" s="33" t="str">
        <f t="shared" si="70"/>
        <v/>
      </c>
      <c r="P208" s="33" t="str">
        <f t="shared" si="70"/>
        <v/>
      </c>
      <c r="Q208" s="33" t="str">
        <f t="shared" si="70"/>
        <v/>
      </c>
      <c r="R208" s="33" t="str">
        <f t="shared" si="70"/>
        <v/>
      </c>
      <c r="S208" s="33" t="str">
        <f t="shared" si="70"/>
        <v/>
      </c>
      <c r="T208" s="33" t="str">
        <f t="shared" si="70"/>
        <v/>
      </c>
      <c r="U208" s="33">
        <f t="shared" si="71"/>
        <v>0.39000000000000767</v>
      </c>
      <c r="V208" s="11"/>
    </row>
    <row r="209" spans="1:22" ht="30" customHeight="1" x14ac:dyDescent="0.35">
      <c r="A209" s="79" t="s">
        <v>59</v>
      </c>
      <c r="B209" s="281"/>
      <c r="C209" s="33">
        <f t="shared" si="70"/>
        <v>74.22</v>
      </c>
      <c r="D209" s="33">
        <f t="shared" si="70"/>
        <v>74.06</v>
      </c>
      <c r="E209" s="33">
        <f t="shared" si="70"/>
        <v>73.33</v>
      </c>
      <c r="F209" s="33" t="str">
        <f t="shared" si="70"/>
        <v/>
      </c>
      <c r="G209" s="33" t="str">
        <f t="shared" si="70"/>
        <v/>
      </c>
      <c r="H209" s="33" t="str">
        <f t="shared" si="70"/>
        <v/>
      </c>
      <c r="I209" s="33" t="str">
        <f t="shared" si="70"/>
        <v/>
      </c>
      <c r="J209" s="33" t="str">
        <f t="shared" si="70"/>
        <v/>
      </c>
      <c r="K209" s="33" t="str">
        <f t="shared" si="70"/>
        <v/>
      </c>
      <c r="L209" s="33" t="str">
        <f t="shared" si="70"/>
        <v/>
      </c>
      <c r="M209" s="33" t="str">
        <f t="shared" si="70"/>
        <v/>
      </c>
      <c r="N209" s="33" t="str">
        <f t="shared" si="70"/>
        <v/>
      </c>
      <c r="O209" s="33" t="str">
        <f t="shared" si="70"/>
        <v/>
      </c>
      <c r="P209" s="33" t="str">
        <f t="shared" si="70"/>
        <v/>
      </c>
      <c r="Q209" s="33" t="str">
        <f t="shared" si="70"/>
        <v/>
      </c>
      <c r="R209" s="33" t="str">
        <f t="shared" si="70"/>
        <v/>
      </c>
      <c r="S209" s="33" t="str">
        <f t="shared" si="70"/>
        <v/>
      </c>
      <c r="T209" s="33" t="str">
        <f t="shared" si="70"/>
        <v/>
      </c>
      <c r="U209" s="33">
        <f t="shared" si="71"/>
        <v>0.44500000000000028</v>
      </c>
      <c r="V209" s="11"/>
    </row>
    <row r="210" spans="1:22" ht="30" customHeight="1" x14ac:dyDescent="0.35">
      <c r="A210" s="79" t="s">
        <v>60</v>
      </c>
      <c r="B210" s="281"/>
      <c r="C210" s="33" t="str">
        <f t="shared" si="70"/>
        <v/>
      </c>
      <c r="D210" s="33" t="str">
        <f t="shared" si="70"/>
        <v/>
      </c>
      <c r="E210" s="33" t="str">
        <f t="shared" si="70"/>
        <v/>
      </c>
      <c r="F210" s="33" t="str">
        <f t="shared" si="70"/>
        <v/>
      </c>
      <c r="G210" s="33" t="str">
        <f t="shared" si="70"/>
        <v/>
      </c>
      <c r="H210" s="33" t="str">
        <f t="shared" si="70"/>
        <v/>
      </c>
      <c r="I210" s="33" t="str">
        <f t="shared" si="70"/>
        <v/>
      </c>
      <c r="J210" s="33" t="str">
        <f t="shared" si="70"/>
        <v/>
      </c>
      <c r="K210" s="33" t="str">
        <f t="shared" si="70"/>
        <v/>
      </c>
      <c r="L210" s="33" t="str">
        <f t="shared" si="70"/>
        <v/>
      </c>
      <c r="M210" s="33" t="str">
        <f t="shared" si="70"/>
        <v/>
      </c>
      <c r="N210" s="33" t="str">
        <f t="shared" si="70"/>
        <v/>
      </c>
      <c r="O210" s="33" t="str">
        <f t="shared" si="70"/>
        <v/>
      </c>
      <c r="P210" s="33" t="str">
        <f t="shared" si="70"/>
        <v/>
      </c>
      <c r="Q210" s="33" t="str">
        <f t="shared" si="70"/>
        <v/>
      </c>
      <c r="R210" s="33" t="str">
        <f t="shared" si="70"/>
        <v/>
      </c>
      <c r="S210" s="33" t="str">
        <f t="shared" si="70"/>
        <v/>
      </c>
      <c r="T210" s="33" t="str">
        <f t="shared" si="70"/>
        <v/>
      </c>
      <c r="U210" s="33">
        <f t="shared" si="71"/>
        <v>0</v>
      </c>
      <c r="V210" s="11"/>
    </row>
    <row r="211" spans="1:22" ht="30" customHeight="1" x14ac:dyDescent="0.35">
      <c r="A211" s="79" t="s">
        <v>61</v>
      </c>
      <c r="B211" s="281"/>
      <c r="C211" s="33" t="str">
        <f t="shared" si="70"/>
        <v/>
      </c>
      <c r="D211" s="33" t="str">
        <f t="shared" si="70"/>
        <v/>
      </c>
      <c r="E211" s="33" t="str">
        <f t="shared" si="70"/>
        <v/>
      </c>
      <c r="F211" s="33" t="str">
        <f t="shared" si="70"/>
        <v/>
      </c>
      <c r="G211" s="33" t="str">
        <f t="shared" si="70"/>
        <v/>
      </c>
      <c r="H211" s="33" t="str">
        <f t="shared" si="70"/>
        <v/>
      </c>
      <c r="I211" s="33" t="str">
        <f t="shared" si="70"/>
        <v/>
      </c>
      <c r="J211" s="33" t="str">
        <f t="shared" si="70"/>
        <v/>
      </c>
      <c r="K211" s="33" t="str">
        <f t="shared" si="70"/>
        <v/>
      </c>
      <c r="L211" s="33" t="str">
        <f t="shared" si="70"/>
        <v/>
      </c>
      <c r="M211" s="33" t="str">
        <f t="shared" si="70"/>
        <v/>
      </c>
      <c r="N211" s="33" t="str">
        <f t="shared" si="70"/>
        <v/>
      </c>
      <c r="O211" s="33" t="str">
        <f t="shared" si="70"/>
        <v/>
      </c>
      <c r="P211" s="33" t="str">
        <f t="shared" si="70"/>
        <v/>
      </c>
      <c r="Q211" s="33" t="str">
        <f t="shared" si="70"/>
        <v/>
      </c>
      <c r="R211" s="33" t="str">
        <f t="shared" si="70"/>
        <v/>
      </c>
      <c r="S211" s="33" t="str">
        <f t="shared" si="70"/>
        <v/>
      </c>
      <c r="T211" s="33" t="str">
        <f t="shared" si="70"/>
        <v/>
      </c>
      <c r="U211" s="33">
        <f t="shared" si="71"/>
        <v>0</v>
      </c>
      <c r="V211" s="11"/>
    </row>
    <row r="212" spans="1:22" ht="30" customHeight="1" x14ac:dyDescent="0.35">
      <c r="A212" s="79" t="s">
        <v>62</v>
      </c>
      <c r="B212" s="281"/>
      <c r="C212" s="33" t="str">
        <f t="shared" si="70"/>
        <v/>
      </c>
      <c r="D212" s="33" t="str">
        <f t="shared" si="70"/>
        <v/>
      </c>
      <c r="E212" s="33" t="str">
        <f t="shared" si="70"/>
        <v/>
      </c>
      <c r="F212" s="33" t="str">
        <f t="shared" si="70"/>
        <v/>
      </c>
      <c r="G212" s="33" t="str">
        <f t="shared" si="70"/>
        <v/>
      </c>
      <c r="H212" s="33" t="str">
        <f t="shared" si="70"/>
        <v/>
      </c>
      <c r="I212" s="33" t="str">
        <f t="shared" si="70"/>
        <v/>
      </c>
      <c r="J212" s="33" t="str">
        <f t="shared" si="70"/>
        <v/>
      </c>
      <c r="K212" s="33" t="str">
        <f t="shared" si="70"/>
        <v/>
      </c>
      <c r="L212" s="33" t="str">
        <f t="shared" si="70"/>
        <v/>
      </c>
      <c r="M212" s="33" t="str">
        <f t="shared" si="70"/>
        <v/>
      </c>
      <c r="N212" s="33" t="str">
        <f t="shared" si="70"/>
        <v/>
      </c>
      <c r="O212" s="33" t="str">
        <f t="shared" si="70"/>
        <v/>
      </c>
      <c r="P212" s="33" t="str">
        <f t="shared" si="70"/>
        <v/>
      </c>
      <c r="Q212" s="33" t="str">
        <f t="shared" si="70"/>
        <v/>
      </c>
      <c r="R212" s="33" t="str">
        <f t="shared" si="70"/>
        <v/>
      </c>
      <c r="S212" s="33" t="str">
        <f t="shared" si="70"/>
        <v/>
      </c>
      <c r="T212" s="33" t="str">
        <f t="shared" si="70"/>
        <v/>
      </c>
      <c r="U212" s="33">
        <f t="shared" si="71"/>
        <v>0</v>
      </c>
      <c r="V212" s="11"/>
    </row>
    <row r="213" spans="1:22" ht="30" customHeight="1" x14ac:dyDescent="0.35">
      <c r="A213" s="79" t="s">
        <v>63</v>
      </c>
      <c r="B213" s="282"/>
      <c r="C213" s="33" t="str">
        <f t="shared" si="70"/>
        <v/>
      </c>
      <c r="D213" s="33" t="str">
        <f t="shared" si="70"/>
        <v/>
      </c>
      <c r="E213" s="33" t="str">
        <f t="shared" si="70"/>
        <v/>
      </c>
      <c r="F213" s="33" t="str">
        <f t="shared" si="70"/>
        <v/>
      </c>
      <c r="G213" s="33" t="str">
        <f t="shared" si="70"/>
        <v/>
      </c>
      <c r="H213" s="33" t="str">
        <f t="shared" si="70"/>
        <v/>
      </c>
      <c r="I213" s="33" t="str">
        <f t="shared" si="70"/>
        <v/>
      </c>
      <c r="J213" s="33" t="str">
        <f t="shared" si="70"/>
        <v/>
      </c>
      <c r="K213" s="33" t="str">
        <f t="shared" si="70"/>
        <v/>
      </c>
      <c r="L213" s="33" t="str">
        <f t="shared" si="70"/>
        <v/>
      </c>
      <c r="M213" s="33" t="str">
        <f t="shared" si="70"/>
        <v/>
      </c>
      <c r="N213" s="33" t="str">
        <f t="shared" si="70"/>
        <v/>
      </c>
      <c r="O213" s="33" t="str">
        <f t="shared" si="70"/>
        <v/>
      </c>
      <c r="P213" s="33" t="str">
        <f t="shared" si="70"/>
        <v/>
      </c>
      <c r="Q213" s="33" t="str">
        <f t="shared" si="70"/>
        <v/>
      </c>
      <c r="R213" s="33" t="str">
        <f t="shared" si="70"/>
        <v/>
      </c>
      <c r="S213" s="33" t="str">
        <f t="shared" si="70"/>
        <v/>
      </c>
      <c r="T213" s="33" t="str">
        <f t="shared" si="70"/>
        <v/>
      </c>
      <c r="U213" s="33">
        <f t="shared" si="71"/>
        <v>0</v>
      </c>
      <c r="V213" s="11"/>
    </row>
    <row r="214" spans="1:22" ht="30" customHeight="1" x14ac:dyDescent="0.35">
      <c r="A214" s="79" t="s">
        <v>12</v>
      </c>
      <c r="B214" s="33">
        <f>IF(B194="","",AVERAGE(B194:B203))</f>
        <v>70.11666666666666</v>
      </c>
      <c r="C214" s="88">
        <f>IF(C204="","",AVERAGE(C204:C213))</f>
        <v>74.086666666666687</v>
      </c>
      <c r="D214" s="88">
        <f t="shared" ref="D214:E214" si="72">IF(D204="","",AVERAGE(D204:D213))</f>
        <v>73.993333333333354</v>
      </c>
      <c r="E214" s="88">
        <f t="shared" si="72"/>
        <v>73.304999999999993</v>
      </c>
      <c r="F214" s="88" t="str">
        <f t="shared" ref="F214:T214" si="73">IF(F194="","",AVERAGE(F194:F203)+F$144)</f>
        <v/>
      </c>
      <c r="G214" s="88" t="str">
        <f t="shared" si="73"/>
        <v/>
      </c>
      <c r="H214" s="88" t="str">
        <f t="shared" si="73"/>
        <v/>
      </c>
      <c r="I214" s="88" t="str">
        <f t="shared" si="73"/>
        <v/>
      </c>
      <c r="J214" s="88" t="str">
        <f t="shared" si="73"/>
        <v/>
      </c>
      <c r="K214" s="88" t="str">
        <f t="shared" si="73"/>
        <v/>
      </c>
      <c r="L214" s="88" t="str">
        <f t="shared" si="73"/>
        <v/>
      </c>
      <c r="M214" s="88" t="str">
        <f t="shared" si="73"/>
        <v/>
      </c>
      <c r="N214" s="88" t="str">
        <f t="shared" si="73"/>
        <v/>
      </c>
      <c r="O214" s="88" t="str">
        <f t="shared" si="73"/>
        <v/>
      </c>
      <c r="P214" s="88" t="str">
        <f t="shared" si="73"/>
        <v/>
      </c>
      <c r="Q214" s="88" t="str">
        <f t="shared" si="73"/>
        <v/>
      </c>
      <c r="R214" s="88" t="str">
        <f t="shared" si="73"/>
        <v/>
      </c>
      <c r="S214" s="88" t="str">
        <f t="shared" si="73"/>
        <v/>
      </c>
      <c r="T214" s="88" t="str">
        <f t="shared" si="73"/>
        <v/>
      </c>
      <c r="V214" s="11"/>
    </row>
    <row r="215" spans="1:22" ht="30" customHeight="1" x14ac:dyDescent="0.35">
      <c r="A215" s="180" t="s">
        <v>49</v>
      </c>
      <c r="B215" s="182"/>
      <c r="C215" s="219">
        <f>ROUND(AVERAGE(C214:T214),2)</f>
        <v>73.8</v>
      </c>
      <c r="D215" s="220"/>
      <c r="E215" s="220"/>
      <c r="F215" s="220"/>
      <c r="G215" s="220"/>
      <c r="H215" s="220"/>
      <c r="I215" s="220"/>
      <c r="J215" s="220"/>
      <c r="K215" s="220"/>
      <c r="L215" s="220"/>
      <c r="M215" s="220"/>
      <c r="N215" s="220"/>
      <c r="O215" s="220"/>
      <c r="P215" s="220"/>
      <c r="Q215" s="220"/>
      <c r="R215" s="220"/>
      <c r="S215" s="220"/>
      <c r="T215" s="221"/>
      <c r="U215" s="10"/>
      <c r="V215" s="11"/>
    </row>
    <row r="216" spans="1:22" ht="30" customHeight="1" x14ac:dyDescent="0.35">
      <c r="A216" s="180" t="s">
        <v>7</v>
      </c>
      <c r="B216" s="182"/>
      <c r="C216" s="209">
        <f>IF(B214="","-",B214-C215)</f>
        <v>-3.6833333333333371</v>
      </c>
      <c r="D216" s="210"/>
      <c r="E216" s="210"/>
      <c r="F216" s="210"/>
      <c r="G216" s="210"/>
      <c r="H216" s="210"/>
      <c r="I216" s="210"/>
      <c r="J216" s="210"/>
      <c r="K216" s="210"/>
      <c r="L216" s="210"/>
      <c r="M216" s="210"/>
      <c r="N216" s="210"/>
      <c r="O216" s="210"/>
      <c r="P216" s="210"/>
      <c r="Q216" s="210"/>
      <c r="R216" s="210"/>
      <c r="S216" s="210"/>
      <c r="T216" s="211"/>
      <c r="U216" s="10"/>
      <c r="V216" s="11"/>
    </row>
    <row r="217" spans="1:22" ht="30" customHeight="1" x14ac:dyDescent="0.35">
      <c r="A217" s="188" t="s">
        <v>13</v>
      </c>
      <c r="B217" s="188"/>
      <c r="C217" s="269"/>
      <c r="D217" s="269"/>
      <c r="E217" s="269"/>
      <c r="F217" s="269"/>
      <c r="G217" s="269"/>
      <c r="H217" s="269"/>
      <c r="I217" s="269"/>
      <c r="J217" s="269"/>
      <c r="K217" s="269"/>
      <c r="L217" s="269"/>
      <c r="M217" s="269"/>
      <c r="N217" s="269"/>
      <c r="O217" s="269"/>
      <c r="P217" s="269"/>
      <c r="Q217" s="269"/>
      <c r="R217" s="269"/>
      <c r="S217" s="269"/>
      <c r="T217" s="269"/>
      <c r="U217" s="7"/>
      <c r="V217" s="7"/>
    </row>
    <row r="218" spans="1:22" ht="30" customHeight="1" x14ac:dyDescent="0.35">
      <c r="A218" s="188" t="s">
        <v>64</v>
      </c>
      <c r="B218" s="188"/>
      <c r="C218" s="88">
        <f>IF(C204="","",1/2*(MAX(C204:C213)-MIN(C204:C213)))</f>
        <v>0.20000000000000284</v>
      </c>
      <c r="D218" s="88">
        <f t="shared" ref="D218:T218" si="74">IF(D204="","",1/2*(MAX(D204:D213)-MIN(D204:D213)))</f>
        <v>0.15000000000000568</v>
      </c>
      <c r="E218" s="88">
        <f t="shared" si="74"/>
        <v>0.11999999999999744</v>
      </c>
      <c r="F218" s="88" t="str">
        <f t="shared" si="74"/>
        <v/>
      </c>
      <c r="G218" s="88" t="str">
        <f t="shared" si="74"/>
        <v/>
      </c>
      <c r="H218" s="88" t="str">
        <f t="shared" si="74"/>
        <v/>
      </c>
      <c r="I218" s="88" t="str">
        <f t="shared" si="74"/>
        <v/>
      </c>
      <c r="J218" s="88" t="str">
        <f t="shared" si="74"/>
        <v/>
      </c>
      <c r="K218" s="88" t="str">
        <f t="shared" si="74"/>
        <v/>
      </c>
      <c r="L218" s="88" t="str">
        <f t="shared" si="74"/>
        <v/>
      </c>
      <c r="M218" s="88" t="str">
        <f t="shared" si="74"/>
        <v/>
      </c>
      <c r="N218" s="88" t="str">
        <f t="shared" si="74"/>
        <v/>
      </c>
      <c r="O218" s="88" t="str">
        <f t="shared" si="74"/>
        <v/>
      </c>
      <c r="P218" s="88" t="str">
        <f t="shared" si="74"/>
        <v/>
      </c>
      <c r="Q218" s="88" t="str">
        <f t="shared" si="74"/>
        <v/>
      </c>
      <c r="R218" s="88" t="str">
        <f t="shared" si="74"/>
        <v/>
      </c>
      <c r="S218" s="88" t="str">
        <f t="shared" si="74"/>
        <v/>
      </c>
      <c r="T218" s="88" t="str">
        <f t="shared" si="74"/>
        <v/>
      </c>
      <c r="U218" s="7"/>
    </row>
    <row r="219" spans="1:22" ht="30" customHeight="1" x14ac:dyDescent="0.35">
      <c r="A219" s="180" t="s">
        <v>198</v>
      </c>
      <c r="B219" s="182"/>
      <c r="C219" s="88">
        <f>IF(C204="","",STDEV(C204:C213))</f>
        <v>0.16329931618554577</v>
      </c>
      <c r="D219" s="88">
        <f t="shared" ref="D219:T219" si="75">IF(D204="","",STDEV(D204:D213))</f>
        <v>0.12110601416390296</v>
      </c>
      <c r="E219" s="88">
        <f t="shared" si="75"/>
        <v>8.5732140997410347E-2</v>
      </c>
      <c r="F219" s="88" t="str">
        <f t="shared" si="75"/>
        <v/>
      </c>
      <c r="G219" s="88" t="str">
        <f t="shared" si="75"/>
        <v/>
      </c>
      <c r="H219" s="88" t="str">
        <f t="shared" si="75"/>
        <v/>
      </c>
      <c r="I219" s="88" t="str">
        <f t="shared" si="75"/>
        <v/>
      </c>
      <c r="J219" s="88" t="str">
        <f t="shared" si="75"/>
        <v/>
      </c>
      <c r="K219" s="88" t="str">
        <f t="shared" si="75"/>
        <v/>
      </c>
      <c r="L219" s="88" t="str">
        <f t="shared" si="75"/>
        <v/>
      </c>
      <c r="M219" s="88" t="str">
        <f t="shared" si="75"/>
        <v/>
      </c>
      <c r="N219" s="88" t="str">
        <f t="shared" si="75"/>
        <v/>
      </c>
      <c r="O219" s="88" t="str">
        <f t="shared" si="75"/>
        <v/>
      </c>
      <c r="P219" s="88" t="str">
        <f t="shared" si="75"/>
        <v/>
      </c>
      <c r="Q219" s="88" t="str">
        <f t="shared" si="75"/>
        <v/>
      </c>
      <c r="R219" s="88" t="str">
        <f t="shared" si="75"/>
        <v/>
      </c>
      <c r="S219" s="88" t="str">
        <f t="shared" si="75"/>
        <v/>
      </c>
      <c r="T219" s="88" t="str">
        <f t="shared" si="75"/>
        <v/>
      </c>
      <c r="U219" s="7"/>
    </row>
    <row r="220" spans="1:22" ht="30" customHeight="1" x14ac:dyDescent="0.35">
      <c r="A220" s="188" t="s">
        <v>65</v>
      </c>
      <c r="B220" s="188"/>
      <c r="C220" s="269">
        <f>MAX(U204:U213)</f>
        <v>0.45000000000000284</v>
      </c>
      <c r="D220" s="269"/>
      <c r="E220" s="269"/>
      <c r="F220" s="269"/>
      <c r="G220" s="269"/>
      <c r="H220" s="269"/>
      <c r="I220" s="269"/>
      <c r="J220" s="269"/>
      <c r="K220" s="269"/>
      <c r="L220" s="269"/>
      <c r="M220" s="269"/>
      <c r="N220" s="269"/>
      <c r="O220" s="269"/>
      <c r="P220" s="269"/>
      <c r="Q220" s="269"/>
      <c r="R220" s="269"/>
      <c r="S220" s="269"/>
      <c r="T220" s="269"/>
    </row>
    <row r="221" spans="1:22" ht="30" customHeight="1" x14ac:dyDescent="0.35">
      <c r="A221" s="188" t="s">
        <v>66</v>
      </c>
      <c r="B221" s="188"/>
      <c r="C221" s="269">
        <f>MAX(C218:T218)</f>
        <v>0.20000000000000284</v>
      </c>
      <c r="D221" s="269"/>
      <c r="E221" s="269"/>
      <c r="F221" s="269"/>
      <c r="G221" s="269"/>
      <c r="H221" s="269"/>
      <c r="I221" s="269"/>
      <c r="J221" s="269"/>
      <c r="K221" s="269"/>
      <c r="L221" s="269"/>
      <c r="M221" s="269"/>
      <c r="N221" s="269"/>
      <c r="O221" s="269"/>
      <c r="P221" s="269"/>
      <c r="Q221" s="269"/>
      <c r="R221" s="269"/>
      <c r="S221" s="269"/>
      <c r="T221" s="269"/>
    </row>
    <row r="222" spans="1:22" ht="30" customHeight="1" x14ac:dyDescent="0.35">
      <c r="A222" s="188" t="s">
        <v>67</v>
      </c>
      <c r="B222" s="188"/>
      <c r="C222" s="269">
        <f>MAX(C204:T213)-MIN(C204:T213)</f>
        <v>1.1400000000000006</v>
      </c>
      <c r="D222" s="269"/>
      <c r="E222" s="269"/>
      <c r="F222" s="269"/>
      <c r="G222" s="269"/>
      <c r="H222" s="269"/>
      <c r="I222" s="269"/>
      <c r="J222" s="269"/>
      <c r="K222" s="269"/>
      <c r="L222" s="269"/>
      <c r="M222" s="269"/>
      <c r="N222" s="269"/>
      <c r="O222" s="269"/>
      <c r="P222" s="269"/>
      <c r="Q222" s="269"/>
      <c r="R222" s="269"/>
      <c r="S222" s="269"/>
      <c r="T222" s="269"/>
    </row>
    <row r="223" spans="1:22" ht="30" customHeight="1" x14ac:dyDescent="0.35">
      <c r="A223" s="188" t="s">
        <v>191</v>
      </c>
      <c r="B223" s="188"/>
      <c r="C223" s="285">
        <f>IF(B194="",0,STDEV(B194:B203)/SQRT(COUNT(B194:B203)))</f>
        <v>4.7726070210921116E-2</v>
      </c>
      <c r="D223" s="285"/>
      <c r="E223" s="285"/>
      <c r="F223" s="285"/>
      <c r="G223" s="285"/>
      <c r="H223" s="285"/>
      <c r="I223" s="285"/>
      <c r="J223" s="285"/>
      <c r="K223" s="285"/>
      <c r="L223" s="285"/>
      <c r="M223" s="285"/>
      <c r="N223" s="285"/>
      <c r="O223" s="285"/>
      <c r="P223" s="285"/>
      <c r="Q223" s="285"/>
      <c r="R223" s="285"/>
      <c r="S223" s="285"/>
      <c r="T223" s="285"/>
    </row>
    <row r="224" spans="1:22" ht="30" customHeight="1" x14ac:dyDescent="0.35">
      <c r="A224" s="188" t="s">
        <v>190</v>
      </c>
      <c r="B224" s="188"/>
      <c r="C224" s="285">
        <f>C188/2/SQRT(3)</f>
        <v>2.8867513459481291E-2</v>
      </c>
      <c r="D224" s="285"/>
      <c r="E224" s="285"/>
      <c r="F224" s="285"/>
      <c r="G224" s="285"/>
      <c r="H224" s="285"/>
      <c r="I224" s="285"/>
      <c r="J224" s="285"/>
      <c r="K224" s="285"/>
      <c r="L224" s="285"/>
      <c r="M224" s="285"/>
      <c r="N224" s="285"/>
      <c r="O224" s="285"/>
      <c r="P224" s="285"/>
      <c r="Q224" s="285"/>
      <c r="R224" s="285"/>
      <c r="S224" s="285"/>
      <c r="T224" s="285"/>
    </row>
    <row r="225" spans="1:21" s="72" customFormat="1" ht="30" customHeight="1" x14ac:dyDescent="0.35">
      <c r="A225" s="193" t="s">
        <v>194</v>
      </c>
      <c r="B225" s="193"/>
      <c r="C225" s="284">
        <f>MAX(C219:T219)/SQRT(COUNT(C204:C213))</f>
        <v>6.6666666666666902E-2</v>
      </c>
      <c r="D225" s="284"/>
      <c r="E225" s="284"/>
      <c r="F225" s="284"/>
      <c r="G225" s="284"/>
      <c r="H225" s="284"/>
      <c r="I225" s="284"/>
      <c r="J225" s="284"/>
      <c r="K225" s="284"/>
      <c r="L225" s="284"/>
      <c r="M225" s="284"/>
      <c r="N225" s="284"/>
      <c r="O225" s="284"/>
      <c r="P225" s="284"/>
      <c r="Q225" s="284"/>
      <c r="R225" s="284"/>
      <c r="S225" s="284"/>
      <c r="T225" s="284"/>
    </row>
    <row r="226" spans="1:21" ht="30" customHeight="1" x14ac:dyDescent="0.35">
      <c r="A226" s="188" t="s">
        <v>192</v>
      </c>
      <c r="B226" s="188"/>
      <c r="C226" s="284">
        <f>C220/SQRT(3)</f>
        <v>0.25980762113533323</v>
      </c>
      <c r="D226" s="284"/>
      <c r="E226" s="284"/>
      <c r="F226" s="284"/>
      <c r="G226" s="284"/>
      <c r="H226" s="284"/>
      <c r="I226" s="284"/>
      <c r="J226" s="284"/>
      <c r="K226" s="284"/>
      <c r="L226" s="284"/>
      <c r="M226" s="284"/>
      <c r="N226" s="284"/>
      <c r="O226" s="284"/>
      <c r="P226" s="284"/>
      <c r="Q226" s="284"/>
      <c r="R226" s="284"/>
      <c r="S226" s="284"/>
      <c r="T226" s="284"/>
    </row>
    <row r="227" spans="1:21" ht="30" customHeight="1" x14ac:dyDescent="0.35">
      <c r="A227" s="188" t="s">
        <v>193</v>
      </c>
      <c r="B227" s="188"/>
      <c r="C227" s="284">
        <f>SQRT(SUMSQ(C223:T226))</f>
        <v>0.27396269007942747</v>
      </c>
      <c r="D227" s="284"/>
      <c r="E227" s="284"/>
      <c r="F227" s="284"/>
      <c r="G227" s="284"/>
      <c r="H227" s="284"/>
      <c r="I227" s="284"/>
      <c r="J227" s="284"/>
      <c r="K227" s="284"/>
      <c r="L227" s="284"/>
      <c r="M227" s="284"/>
      <c r="N227" s="284"/>
      <c r="O227" s="284"/>
      <c r="P227" s="284"/>
      <c r="Q227" s="284"/>
      <c r="R227" s="284"/>
      <c r="S227" s="284"/>
      <c r="T227" s="284"/>
    </row>
    <row r="228" spans="1:21" ht="30" customHeight="1" x14ac:dyDescent="0.35">
      <c r="A228" s="188" t="s">
        <v>187</v>
      </c>
      <c r="B228" s="188"/>
      <c r="C228" s="284">
        <f>MAX(C191:T191)/2</f>
        <v>1.3</v>
      </c>
      <c r="D228" s="284"/>
      <c r="E228" s="284"/>
      <c r="F228" s="284"/>
      <c r="G228" s="284"/>
      <c r="H228" s="284"/>
      <c r="I228" s="284"/>
      <c r="J228" s="284"/>
      <c r="K228" s="284"/>
      <c r="L228" s="284"/>
      <c r="M228" s="284"/>
      <c r="N228" s="284"/>
      <c r="O228" s="284"/>
      <c r="P228" s="284"/>
      <c r="Q228" s="284"/>
      <c r="R228" s="284"/>
      <c r="S228" s="284"/>
      <c r="T228" s="284"/>
    </row>
    <row r="229" spans="1:21" ht="30" customHeight="1" x14ac:dyDescent="0.35">
      <c r="A229" s="188" t="s">
        <v>53</v>
      </c>
      <c r="B229" s="188"/>
      <c r="C229" s="287">
        <f>SQRT(SUMSQ(C227:T228))</f>
        <v>1.3285539340032668</v>
      </c>
      <c r="D229" s="287"/>
      <c r="E229" s="287"/>
      <c r="F229" s="287"/>
      <c r="G229" s="287"/>
      <c r="H229" s="287"/>
      <c r="I229" s="287"/>
      <c r="J229" s="287"/>
      <c r="K229" s="287"/>
      <c r="L229" s="287"/>
      <c r="M229" s="287"/>
      <c r="N229" s="287"/>
      <c r="O229" s="287"/>
      <c r="P229" s="287"/>
      <c r="Q229" s="287"/>
      <c r="R229" s="287"/>
      <c r="S229" s="287"/>
      <c r="T229" s="287"/>
    </row>
    <row r="230" spans="1:21" ht="30" customHeight="1" x14ac:dyDescent="0.35">
      <c r="A230" s="188" t="s">
        <v>54</v>
      </c>
      <c r="B230" s="188"/>
      <c r="C230" s="288">
        <f>ROUNDUP(C229*2,1)</f>
        <v>2.7</v>
      </c>
      <c r="D230" s="288"/>
      <c r="E230" s="288"/>
      <c r="F230" s="288"/>
      <c r="G230" s="288"/>
      <c r="H230" s="288"/>
      <c r="I230" s="288"/>
      <c r="J230" s="288"/>
      <c r="K230" s="288"/>
      <c r="L230" s="288"/>
      <c r="M230" s="288"/>
      <c r="N230" s="288"/>
      <c r="O230" s="288"/>
      <c r="P230" s="288"/>
      <c r="Q230" s="288"/>
      <c r="R230" s="288"/>
      <c r="S230" s="288"/>
      <c r="T230" s="288"/>
    </row>
    <row r="231" spans="1:21" ht="30" hidden="1" customHeight="1" x14ac:dyDescent="0.35">
      <c r="A231" s="5" t="s">
        <v>148</v>
      </c>
      <c r="E231" s="81" t="s">
        <v>142</v>
      </c>
      <c r="F231" s="26" t="s">
        <v>134</v>
      </c>
      <c r="G231" s="81" t="s">
        <v>132</v>
      </c>
      <c r="H231" s="26">
        <v>1.2</v>
      </c>
      <c r="I231" s="81" t="s">
        <v>143</v>
      </c>
      <c r="J231" s="32"/>
      <c r="K231" s="81" t="s">
        <v>132</v>
      </c>
      <c r="L231" s="26"/>
      <c r="M231" s="93" t="s">
        <v>161</v>
      </c>
      <c r="N231" s="37"/>
    </row>
    <row r="232" spans="1:21" ht="30" hidden="1" customHeight="1" x14ac:dyDescent="0.35">
      <c r="A232" s="90" t="s">
        <v>48</v>
      </c>
      <c r="B232" s="13">
        <v>1</v>
      </c>
      <c r="C232" s="79" t="s">
        <v>133</v>
      </c>
      <c r="D232" s="26">
        <v>0.1</v>
      </c>
      <c r="E232" s="81" t="s">
        <v>144</v>
      </c>
      <c r="F232" s="32"/>
      <c r="G232" s="81" t="s">
        <v>132</v>
      </c>
      <c r="H232" s="26"/>
    </row>
    <row r="233" spans="1:21" ht="30" hidden="1" customHeight="1" x14ac:dyDescent="0.35">
      <c r="A233" s="290" t="s">
        <v>38</v>
      </c>
      <c r="B233" s="293" t="s">
        <v>51</v>
      </c>
      <c r="C233" s="198" t="s">
        <v>37</v>
      </c>
      <c r="D233" s="199"/>
      <c r="E233" s="199"/>
      <c r="F233" s="199"/>
      <c r="G233" s="199"/>
      <c r="H233" s="199"/>
      <c r="I233" s="199"/>
      <c r="J233" s="199"/>
      <c r="K233" s="239"/>
      <c r="T233" s="11"/>
    </row>
    <row r="234" spans="1:21" ht="30" hidden="1" customHeight="1" x14ac:dyDescent="0.35">
      <c r="A234" s="291"/>
      <c r="B234" s="294"/>
      <c r="C234" s="296" t="str">
        <f>IF(F231="","",F231)</f>
        <v>Cả phòng</v>
      </c>
      <c r="D234" s="297"/>
      <c r="E234" s="298"/>
      <c r="F234" s="296" t="str">
        <f>IF(J231="","",J231)</f>
        <v/>
      </c>
      <c r="G234" s="297"/>
      <c r="H234" s="298"/>
      <c r="I234" s="296" t="str">
        <f>IF(F232="","",F232)</f>
        <v/>
      </c>
      <c r="J234" s="297"/>
      <c r="K234" s="298"/>
      <c r="S234" s="11"/>
    </row>
    <row r="235" spans="1:21" ht="30" hidden="1" customHeight="1" x14ac:dyDescent="0.35">
      <c r="A235" s="292"/>
      <c r="B235" s="295"/>
      <c r="C235" s="79" t="s">
        <v>27</v>
      </c>
      <c r="D235" s="79" t="s">
        <v>28</v>
      </c>
      <c r="E235" s="79" t="s">
        <v>29</v>
      </c>
      <c r="F235" s="79" t="s">
        <v>27</v>
      </c>
      <c r="G235" s="79" t="s">
        <v>28</v>
      </c>
      <c r="H235" s="79" t="s">
        <v>29</v>
      </c>
      <c r="I235" s="79" t="s">
        <v>33</v>
      </c>
      <c r="J235" s="79" t="s">
        <v>34</v>
      </c>
      <c r="K235" s="79" t="s">
        <v>35</v>
      </c>
      <c r="S235" s="11"/>
    </row>
    <row r="236" spans="1:21" ht="30" hidden="1" customHeight="1" x14ac:dyDescent="0.35">
      <c r="A236" s="79" t="s">
        <v>24</v>
      </c>
      <c r="B236" s="289"/>
      <c r="C236" s="26"/>
      <c r="D236" s="26"/>
      <c r="E236" s="26"/>
      <c r="F236" s="26"/>
      <c r="G236" s="26"/>
      <c r="H236" s="26"/>
      <c r="I236" s="26"/>
      <c r="J236" s="26"/>
      <c r="K236" s="26"/>
      <c r="S236" s="11"/>
    </row>
    <row r="237" spans="1:21" ht="30" hidden="1" customHeight="1" x14ac:dyDescent="0.35">
      <c r="A237" s="79" t="s">
        <v>25</v>
      </c>
      <c r="B237" s="260"/>
      <c r="C237" s="26"/>
      <c r="D237" s="26"/>
      <c r="E237" s="26"/>
      <c r="F237" s="26"/>
      <c r="G237" s="26"/>
      <c r="H237" s="26"/>
      <c r="I237" s="26"/>
      <c r="J237" s="26"/>
      <c r="K237" s="26"/>
      <c r="S237" s="11"/>
    </row>
    <row r="238" spans="1:21" ht="30" hidden="1" customHeight="1" x14ac:dyDescent="0.35">
      <c r="A238" s="79" t="s">
        <v>26</v>
      </c>
      <c r="B238" s="261"/>
      <c r="C238" s="26"/>
      <c r="D238" s="26"/>
      <c r="E238" s="26"/>
      <c r="F238" s="26"/>
      <c r="G238" s="26"/>
      <c r="H238" s="26"/>
      <c r="I238" s="26"/>
      <c r="J238" s="26"/>
      <c r="K238" s="26"/>
    </row>
    <row r="239" spans="1:21" ht="30" hidden="1" customHeight="1" x14ac:dyDescent="0.35">
      <c r="A239" s="180" t="s">
        <v>50</v>
      </c>
      <c r="B239" s="182"/>
      <c r="C239" s="88" t="str">
        <f>IF(C236="","",AVERAGE(C236:C238))</f>
        <v/>
      </c>
      <c r="D239" s="61" t="str">
        <f t="shared" ref="D239:K239" si="76">IF(D236="","",AVERAGE(D236:D238))</f>
        <v/>
      </c>
      <c r="E239" s="61" t="str">
        <f t="shared" si="76"/>
        <v/>
      </c>
      <c r="F239" s="61" t="str">
        <f t="shared" si="76"/>
        <v/>
      </c>
      <c r="G239" s="61" t="str">
        <f t="shared" si="76"/>
        <v/>
      </c>
      <c r="H239" s="61" t="str">
        <f t="shared" si="76"/>
        <v/>
      </c>
      <c r="I239" s="61" t="str">
        <f t="shared" si="76"/>
        <v/>
      </c>
      <c r="J239" s="61" t="str">
        <f t="shared" si="76"/>
        <v/>
      </c>
      <c r="K239" s="61" t="str">
        <f t="shared" si="76"/>
        <v/>
      </c>
      <c r="L239" s="11"/>
      <c r="M239" s="11"/>
      <c r="N239" s="11"/>
      <c r="O239" s="11"/>
      <c r="P239" s="11"/>
      <c r="Q239" s="11"/>
      <c r="R239" s="11"/>
      <c r="S239" s="11"/>
      <c r="T239" s="11"/>
      <c r="U239" s="11"/>
    </row>
    <row r="240" spans="1:21" ht="30" hidden="1" customHeight="1" x14ac:dyDescent="0.35">
      <c r="A240" s="180" t="s">
        <v>203</v>
      </c>
      <c r="B240" s="182"/>
      <c r="C240" s="82" t="str">
        <f>IF(C236="","",STDEV(C236:C238))</f>
        <v/>
      </c>
      <c r="D240" s="83" t="str">
        <f t="shared" ref="D240:K240" si="77">IF(D236="","",STDEV(D236:D238))</f>
        <v/>
      </c>
      <c r="E240" s="83" t="str">
        <f t="shared" si="77"/>
        <v/>
      </c>
      <c r="F240" s="83" t="str">
        <f t="shared" si="77"/>
        <v/>
      </c>
      <c r="G240" s="83" t="str">
        <f t="shared" si="77"/>
        <v/>
      </c>
      <c r="H240" s="83" t="str">
        <f t="shared" si="77"/>
        <v/>
      </c>
      <c r="I240" s="83" t="str">
        <f t="shared" si="77"/>
        <v/>
      </c>
      <c r="J240" s="83" t="str">
        <f t="shared" si="77"/>
        <v/>
      </c>
      <c r="K240" s="83" t="str">
        <f t="shared" si="77"/>
        <v/>
      </c>
      <c r="L240" s="11"/>
      <c r="M240" s="11"/>
      <c r="N240" s="11"/>
      <c r="O240" s="11"/>
      <c r="P240" s="11"/>
      <c r="Q240" s="11"/>
      <c r="R240" s="11"/>
      <c r="S240" s="11"/>
      <c r="T240" s="11"/>
      <c r="U240" s="11"/>
    </row>
    <row r="241" spans="1:48" ht="30" hidden="1" customHeight="1" x14ac:dyDescent="0.35">
      <c r="A241" s="180" t="s">
        <v>49</v>
      </c>
      <c r="B241" s="182"/>
      <c r="C241" s="240" t="str">
        <f>IF(C236="","",ROUND(AVERAGE(C239:E239),1))</f>
        <v/>
      </c>
      <c r="D241" s="241"/>
      <c r="E241" s="283"/>
      <c r="F241" s="240" t="str">
        <f t="shared" ref="F241" si="78">IF(F236="","",ROUND(AVERAGE(F239:H239),1))</f>
        <v/>
      </c>
      <c r="G241" s="241"/>
      <c r="H241" s="283"/>
      <c r="I241" s="240" t="str">
        <f t="shared" ref="I241" si="79">IF(I236="","",ROUND(AVERAGE(I239:K239),1))</f>
        <v/>
      </c>
      <c r="J241" s="241"/>
      <c r="K241" s="283"/>
      <c r="L241" s="11"/>
      <c r="M241" s="11"/>
      <c r="N241" s="11"/>
      <c r="O241" s="11"/>
      <c r="P241" s="11"/>
      <c r="Q241" s="11"/>
      <c r="R241" s="11"/>
      <c r="S241" s="11"/>
      <c r="T241" s="11"/>
      <c r="U241" s="11"/>
    </row>
    <row r="242" spans="1:48" ht="30" hidden="1" customHeight="1" x14ac:dyDescent="0.35">
      <c r="A242" s="188" t="s">
        <v>13</v>
      </c>
      <c r="B242" s="188"/>
      <c r="C242" s="299" t="str">
        <f>IF($B$236="","Không đánh giá",IF(C241&lt;=$B$236,"Đạt","Không đạt"))</f>
        <v>Không đánh giá</v>
      </c>
      <c r="D242" s="300"/>
      <c r="E242" s="300"/>
      <c r="F242" s="299" t="str">
        <f t="shared" ref="F242" si="80">IF($B$236="","Không đánh giá",IF(F241&lt;=$B$236,"Đạt","Không đạt"))</f>
        <v>Không đánh giá</v>
      </c>
      <c r="G242" s="300"/>
      <c r="H242" s="300"/>
      <c r="I242" s="299" t="str">
        <f t="shared" ref="I242" si="81">IF($B$236="","Không đánh giá",IF(I241&lt;=$B$236,"Đạt","Không đạt"))</f>
        <v>Không đánh giá</v>
      </c>
      <c r="J242" s="300"/>
      <c r="K242" s="300"/>
      <c r="L242" s="11"/>
      <c r="M242" s="11"/>
      <c r="N242" s="11"/>
      <c r="O242" s="11"/>
      <c r="P242" s="11"/>
      <c r="Q242" s="11"/>
      <c r="R242" s="11"/>
      <c r="S242" s="11"/>
      <c r="T242" s="11"/>
      <c r="U242" s="7"/>
    </row>
    <row r="243" spans="1:48" s="72" customFormat="1" ht="30" hidden="1" customHeight="1" x14ac:dyDescent="0.35">
      <c r="A243" s="193" t="s">
        <v>188</v>
      </c>
      <c r="B243" s="193"/>
      <c r="C243" s="194" t="str">
        <f>IF(C236="","",MAX(C240:E240)/SQRT(COUNT(C236:C238)))</f>
        <v/>
      </c>
      <c r="D243" s="195"/>
      <c r="E243" s="196"/>
      <c r="F243" s="212" t="str">
        <f t="shared" ref="F243" si="82">IF(F236="","",MAX(F240:H240)/SQRT(COUNT(F236:F238)))</f>
        <v/>
      </c>
      <c r="G243" s="213"/>
      <c r="H243" s="214"/>
      <c r="I243" s="212" t="str">
        <f t="shared" ref="I243" si="83">IF(I236="","",MAX(I240:K240)/SQRT(COUNT(I236:I238)))</f>
        <v/>
      </c>
      <c r="J243" s="213"/>
      <c r="K243" s="214"/>
    </row>
    <row r="244" spans="1:48" ht="30" hidden="1" customHeight="1" x14ac:dyDescent="0.35">
      <c r="A244" s="188" t="s">
        <v>187</v>
      </c>
      <c r="B244" s="188"/>
      <c r="C244" s="227">
        <f>$D$232/2</f>
        <v>0.05</v>
      </c>
      <c r="D244" s="228"/>
      <c r="E244" s="229"/>
      <c r="F244" s="203">
        <f t="shared" ref="F244" si="84">$D$232/2</f>
        <v>0.05</v>
      </c>
      <c r="G244" s="204"/>
      <c r="H244" s="205"/>
      <c r="I244" s="203">
        <f t="shared" ref="I244" si="85">$D$232/2</f>
        <v>0.05</v>
      </c>
      <c r="J244" s="204"/>
      <c r="K244" s="205"/>
    </row>
    <row r="245" spans="1:48" ht="30" hidden="1" customHeight="1" x14ac:dyDescent="0.35">
      <c r="A245" s="188" t="s">
        <v>53</v>
      </c>
      <c r="B245" s="188"/>
      <c r="C245" s="227">
        <f>SQRT(SUMSQ(C243:E244))</f>
        <v>0.05</v>
      </c>
      <c r="D245" s="228"/>
      <c r="E245" s="229"/>
      <c r="F245" s="203">
        <f t="shared" ref="F245" si="86">SQRT(SUMSQ(F243:H244))</f>
        <v>0.05</v>
      </c>
      <c r="G245" s="204"/>
      <c r="H245" s="205"/>
      <c r="I245" s="203">
        <f t="shared" ref="I245" si="87">SQRT(SUMSQ(I243:K244))</f>
        <v>0.05</v>
      </c>
      <c r="J245" s="204"/>
      <c r="K245" s="205"/>
    </row>
    <row r="246" spans="1:48" ht="30" hidden="1" customHeight="1" x14ac:dyDescent="0.35">
      <c r="A246" s="188" t="s">
        <v>54</v>
      </c>
      <c r="B246" s="188"/>
      <c r="C246" s="215">
        <f>ROUNDUP(C245*2,2)</f>
        <v>0.1</v>
      </c>
      <c r="D246" s="215"/>
      <c r="E246" s="215"/>
      <c r="F246" s="215">
        <f t="shared" ref="F246" si="88">ROUNDUP(F245*2,2)</f>
        <v>0.1</v>
      </c>
      <c r="G246" s="215"/>
      <c r="H246" s="215"/>
      <c r="I246" s="215">
        <f t="shared" ref="I246" si="89">ROUNDUP(I245*2,2)</f>
        <v>0.1</v>
      </c>
      <c r="J246" s="215"/>
      <c r="K246" s="215"/>
    </row>
    <row r="247" spans="1:48" ht="30" hidden="1" customHeight="1" x14ac:dyDescent="0.35">
      <c r="A247" s="5" t="s">
        <v>241</v>
      </c>
      <c r="F247" s="93" t="s">
        <v>161</v>
      </c>
      <c r="G247" s="37" t="s">
        <v>3</v>
      </c>
      <c r="M247" s="78"/>
      <c r="W247" s="79" t="s">
        <v>160</v>
      </c>
      <c r="X247" s="188" t="s">
        <v>197</v>
      </c>
      <c r="Y247" s="188"/>
      <c r="Z247" s="188"/>
      <c r="AA247" s="188"/>
      <c r="AB247" s="188"/>
      <c r="AC247" s="188"/>
      <c r="AD247" s="188"/>
      <c r="AE247" s="188"/>
      <c r="AF247" s="188"/>
      <c r="AG247" s="188"/>
      <c r="AH247" s="188"/>
      <c r="AI247" s="188"/>
      <c r="AJ247" s="188"/>
    </row>
    <row r="248" spans="1:48" ht="30" hidden="1" customHeight="1" x14ac:dyDescent="0.35">
      <c r="A248" s="184" t="str">
        <f>A129</f>
        <v>L3</v>
      </c>
      <c r="B248" s="185"/>
      <c r="C248" s="79" t="s">
        <v>21</v>
      </c>
      <c r="D248" s="79" t="s">
        <v>20</v>
      </c>
      <c r="E248" s="79" t="s">
        <v>104</v>
      </c>
      <c r="F248" s="79" t="s">
        <v>39</v>
      </c>
      <c r="G248" s="81" t="s">
        <v>120</v>
      </c>
      <c r="H248" s="81" t="s">
        <v>125</v>
      </c>
      <c r="I248" s="180" t="s">
        <v>135</v>
      </c>
      <c r="J248" s="182"/>
      <c r="K248" s="216" t="s">
        <v>244</v>
      </c>
      <c r="L248" s="218"/>
      <c r="M248" s="77"/>
      <c r="W248" s="79" t="s">
        <v>184</v>
      </c>
      <c r="X248" s="33">
        <v>49.61</v>
      </c>
      <c r="Y248" s="33">
        <v>70.94</v>
      </c>
      <c r="Z248" s="33">
        <v>97.94</v>
      </c>
      <c r="AA248" s="33">
        <v>172.2</v>
      </c>
      <c r="AB248" s="42">
        <v>206</v>
      </c>
      <c r="AC248" s="42">
        <v>277</v>
      </c>
      <c r="AD248" s="42">
        <v>503</v>
      </c>
      <c r="AE248" s="42">
        <v>552</v>
      </c>
      <c r="AF248" s="42">
        <v>1015</v>
      </c>
      <c r="AG248" s="42">
        <v>1186</v>
      </c>
      <c r="AH248" s="42">
        <v>2018</v>
      </c>
      <c r="AI248" s="42">
        <v>2328</v>
      </c>
      <c r="AJ248" s="42">
        <v>4604</v>
      </c>
    </row>
    <row r="249" spans="1:48" ht="30" hidden="1" customHeight="1" x14ac:dyDescent="0.35">
      <c r="A249" s="186"/>
      <c r="B249" s="187"/>
      <c r="C249" s="31">
        <f>C3</f>
        <v>3.05</v>
      </c>
      <c r="D249" s="31">
        <f>D3</f>
        <v>2.85</v>
      </c>
      <c r="E249" s="16">
        <f>C249*D249</f>
        <v>8.692499999999999</v>
      </c>
      <c r="F249" s="84"/>
      <c r="G249" s="84"/>
      <c r="H249" s="84"/>
      <c r="W249" s="79" t="s">
        <v>185</v>
      </c>
      <c r="X249" s="27">
        <v>50.1</v>
      </c>
      <c r="Y249" s="27">
        <v>70.5</v>
      </c>
      <c r="Z249" s="27">
        <v>98.1</v>
      </c>
      <c r="AA249" s="27">
        <v>173.3</v>
      </c>
      <c r="AB249" s="42">
        <v>208</v>
      </c>
      <c r="AC249" s="42">
        <v>280</v>
      </c>
      <c r="AD249" s="42">
        <v>507</v>
      </c>
      <c r="AE249" s="42">
        <v>556</v>
      </c>
      <c r="AF249" s="42">
        <v>1023</v>
      </c>
      <c r="AG249" s="42">
        <v>1195</v>
      </c>
      <c r="AH249" s="42">
        <v>2037</v>
      </c>
      <c r="AI249" s="42">
        <v>2350</v>
      </c>
      <c r="AJ249" s="42">
        <v>4620</v>
      </c>
    </row>
    <row r="250" spans="1:48" ht="30" hidden="1" customHeight="1" x14ac:dyDescent="0.35">
      <c r="A250" s="188" t="s">
        <v>55</v>
      </c>
      <c r="B250" s="188"/>
      <c r="C250" s="76">
        <v>2.2200000000000001E-2</v>
      </c>
      <c r="D250" s="76">
        <v>2.35E-2</v>
      </c>
      <c r="E250" s="76">
        <v>2.2200000000000001E-2</v>
      </c>
      <c r="F250" s="26" t="str">
        <f t="array" ref="F250">IF(F254="","",HLOOKUP(INDEX($X$121:$AJ$121,MATCH(MIN(ABS($X$121:$AJ$121-AVERAGE(F254:F256))),ABS($X$121:$AJ$121-AVERAGE(F254:F256)),0)),$X$121:$AJ$124,3,0))</f>
        <v/>
      </c>
      <c r="G250" s="26" t="str">
        <f t="array" ref="G250">IF(G254="","",HLOOKUP(INDEX($X$121:$AJ$121,MATCH(MIN(ABS($X$121:$AJ$121-AVERAGE(G254:G256))),ABS($X$121:$AJ$121-AVERAGE(G254:G256)),0)),$X$121:$AJ$124,3,0))</f>
        <v/>
      </c>
      <c r="H250" s="26" t="str">
        <f t="array" ref="H250">IF(H254="","",HLOOKUP(INDEX($X$121:$AJ$121,MATCH(MIN(ABS($X$121:$AJ$121-AVERAGE(H254:H256))),ABS($X$121:$AJ$121-AVERAGE(H254:H256)),0)),$X$121:$AJ$124,3,0))</f>
        <v/>
      </c>
      <c r="I250" s="26" t="str">
        <f t="array" ref="I250">IF(I254="","",HLOOKUP(INDEX($X$121:$AJ$121,MATCH(MIN(ABS($X$121:$AJ$121-AVERAGE(I254:I256))),ABS($X$121:$AJ$121-AVERAGE(I254:I256)),0)),$X$121:$AJ$124,3,0))</f>
        <v/>
      </c>
      <c r="J250" s="26" t="str">
        <f t="array" ref="J250">IF(J254="","",HLOOKUP(INDEX($X$121:$AJ$121,MATCH(MIN(ABS($X$121:$AJ$121-AVERAGE(J254:J256))),ABS($X$121:$AJ$121-AVERAGE(J254:J256)),0)),$X$121:$AJ$124,3,0))</f>
        <v/>
      </c>
      <c r="K250" s="26" t="str">
        <f t="array" ref="K250">IF(K254="","",HLOOKUP(INDEX($X$121:$AJ$121,MATCH(MIN(ABS($X$121:$AJ$121-AVERAGE(K254:K256))),ABS($X$121:$AJ$121-AVERAGE(K254:K256)),0)),$X$121:$AJ$124,3,0))</f>
        <v/>
      </c>
      <c r="L250" s="26" t="str">
        <f t="array" ref="L250">IF(L254="","",HLOOKUP(INDEX($X$121:$AJ$121,MATCH(MIN(ABS($X$121:$AJ$121-AVERAGE(L254:L256))),ABS($X$121:$AJ$121-AVERAGE(L254:L256)),0)),$X$121:$AJ$124,3,0))</f>
        <v/>
      </c>
      <c r="M250" s="26" t="str">
        <f t="array" ref="M250">IF(M254="","",HLOOKUP(INDEX($X$121:$AJ$121,MATCH(MIN(ABS($X$121:$AJ$121-AVERAGE(M254:M256))),ABS($X$121:$AJ$121-AVERAGE(M254:M256)),0)),$X$121:$AJ$124,3,0))</f>
        <v/>
      </c>
      <c r="N250" s="26" t="str">
        <f t="array" ref="N250">IF(N254="","",HLOOKUP(INDEX($X$121:$AJ$121,MATCH(MIN(ABS($X$121:$AJ$121-AVERAGE(N254:N256))),ABS($X$121:$AJ$121-AVERAGE(N254:N256)),0)),$X$121:$AJ$124,3,0))</f>
        <v/>
      </c>
      <c r="O250" s="26" t="str">
        <f t="array" ref="O250">IF(O254="","",HLOOKUP(INDEX($X$121:$AJ$121,MATCH(MIN(ABS($X$121:$AJ$121-AVERAGE(O254:O256))),ABS($X$121:$AJ$121-AVERAGE(O254:O256)),0)),$X$121:$AJ$124,3,0))</f>
        <v/>
      </c>
      <c r="P250" s="26" t="str">
        <f t="array" ref="P250">IF(P254="","",HLOOKUP(INDEX($X$121:$AJ$121,MATCH(MIN(ABS($X$121:$AJ$121-AVERAGE(P254:P256))),ABS($X$121:$AJ$121-AVERAGE(P254:P256)),0)),$X$121:$AJ$124,3,0))</f>
        <v/>
      </c>
      <c r="Q250" s="26" t="str">
        <f t="array" ref="Q250">IF(Q254="","",HLOOKUP(INDEX($X$121:$AJ$121,MATCH(MIN(ABS($X$121:$AJ$121-AVERAGE(Q254:Q256))),ABS($X$121:$AJ$121-AVERAGE(Q254:Q256)),0)),$X$121:$AJ$124,3,0))</f>
        <v/>
      </c>
      <c r="R250" s="26" t="str">
        <f t="array" ref="R250">IF(R254="","",HLOOKUP(INDEX($X$121:$AJ$121,MATCH(MIN(ABS($X$121:$AJ$121-AVERAGE(R254:R256))),ABS($X$121:$AJ$121-AVERAGE(R254:R256)),0)),$X$121:$AJ$124,3,0))</f>
        <v/>
      </c>
      <c r="S250" s="26" t="str">
        <f t="array" ref="S250">IF(S254="","",HLOOKUP(INDEX($X$121:$AJ$121,MATCH(MIN(ABS($X$121:$AJ$121-AVERAGE(S254:S256))),ABS($X$121:$AJ$121-AVERAGE(S254:S256)),0)),$X$121:$AJ$124,3,0))</f>
        <v/>
      </c>
      <c r="T250" s="26" t="str">
        <f t="array" ref="T250">IF(T254="","",HLOOKUP(INDEX($X$121:$AJ$121,MATCH(MIN(ABS($X$121:$AJ$121-AVERAGE(T254:T256))),ABS($X$121:$AJ$121-AVERAGE(T254:T256)),0)),$X$121:$AJ$124,3,0))</f>
        <v/>
      </c>
      <c r="W250" s="79" t="s">
        <v>55</v>
      </c>
      <c r="X250" s="33">
        <f>X248-X249</f>
        <v>-0.49000000000000199</v>
      </c>
      <c r="Y250" s="33">
        <f t="shared" ref="Y250:AJ250" si="90">Y248-Y249</f>
        <v>0.43999999999999773</v>
      </c>
      <c r="Z250" s="33">
        <f t="shared" si="90"/>
        <v>-0.15999999999999659</v>
      </c>
      <c r="AA250" s="33">
        <f t="shared" si="90"/>
        <v>-1.1000000000000227</v>
      </c>
      <c r="AB250" s="42">
        <f t="shared" si="90"/>
        <v>-2</v>
      </c>
      <c r="AC250" s="42">
        <f t="shared" si="90"/>
        <v>-3</v>
      </c>
      <c r="AD250" s="42">
        <f t="shared" si="90"/>
        <v>-4</v>
      </c>
      <c r="AE250" s="42">
        <f t="shared" si="90"/>
        <v>-4</v>
      </c>
      <c r="AF250" s="42">
        <f t="shared" si="90"/>
        <v>-8</v>
      </c>
      <c r="AG250" s="42">
        <f t="shared" si="90"/>
        <v>-9</v>
      </c>
      <c r="AH250" s="42">
        <f t="shared" si="90"/>
        <v>-19</v>
      </c>
      <c r="AI250" s="42">
        <f t="shared" si="90"/>
        <v>-22</v>
      </c>
      <c r="AJ250" s="42">
        <f t="shared" si="90"/>
        <v>-16</v>
      </c>
    </row>
    <row r="251" spans="1:48" ht="30" hidden="1" customHeight="1" x14ac:dyDescent="0.35">
      <c r="A251" s="188" t="s">
        <v>141</v>
      </c>
      <c r="B251" s="188"/>
      <c r="C251" s="91">
        <v>0.05</v>
      </c>
      <c r="D251" s="91">
        <f>C251</f>
        <v>0.05</v>
      </c>
      <c r="E251" s="91">
        <v>0.05</v>
      </c>
      <c r="F251" s="91"/>
      <c r="G251" s="91"/>
      <c r="H251" s="91"/>
      <c r="I251" s="91"/>
      <c r="J251" s="91"/>
      <c r="K251" s="91"/>
      <c r="L251" s="91"/>
      <c r="M251" s="91"/>
      <c r="N251" s="91"/>
      <c r="O251" s="91"/>
      <c r="P251" s="91"/>
      <c r="Q251" s="91"/>
      <c r="R251" s="91"/>
      <c r="S251" s="91"/>
      <c r="T251" s="91"/>
      <c r="W251" s="79" t="s">
        <v>141</v>
      </c>
      <c r="X251" s="51">
        <f>1.2%</f>
        <v>1.2E-2</v>
      </c>
      <c r="Y251" s="51">
        <f t="shared" ref="Y251:AJ251" si="91">1.2%</f>
        <v>1.2E-2</v>
      </c>
      <c r="Z251" s="51">
        <f t="shared" si="91"/>
        <v>1.2E-2</v>
      </c>
      <c r="AA251" s="51">
        <f t="shared" si="91"/>
        <v>1.2E-2</v>
      </c>
      <c r="AB251" s="51">
        <f t="shared" si="91"/>
        <v>1.2E-2</v>
      </c>
      <c r="AC251" s="51">
        <f t="shared" si="91"/>
        <v>1.2E-2</v>
      </c>
      <c r="AD251" s="51">
        <f t="shared" si="91"/>
        <v>1.2E-2</v>
      </c>
      <c r="AE251" s="51">
        <f t="shared" si="91"/>
        <v>1.2E-2</v>
      </c>
      <c r="AF251" s="51">
        <f t="shared" si="91"/>
        <v>1.2E-2</v>
      </c>
      <c r="AG251" s="51">
        <f t="shared" si="91"/>
        <v>1.2E-2</v>
      </c>
      <c r="AH251" s="51">
        <f t="shared" si="91"/>
        <v>1.2E-2</v>
      </c>
      <c r="AI251" s="51">
        <f t="shared" si="91"/>
        <v>1.2E-2</v>
      </c>
      <c r="AJ251" s="51">
        <f t="shared" si="91"/>
        <v>1.2E-2</v>
      </c>
    </row>
    <row r="252" spans="1:48" ht="30" hidden="1" customHeight="1" x14ac:dyDescent="0.35">
      <c r="A252" s="188" t="s">
        <v>38</v>
      </c>
      <c r="B252" s="197" t="s">
        <v>245</v>
      </c>
      <c r="C252" s="222" t="s">
        <v>37</v>
      </c>
      <c r="D252" s="223"/>
      <c r="E252" s="223"/>
      <c r="F252" s="223"/>
      <c r="G252" s="223"/>
      <c r="H252" s="223"/>
      <c r="I252" s="223"/>
      <c r="J252" s="223"/>
      <c r="K252" s="223"/>
      <c r="L252" s="223"/>
      <c r="M252" s="223"/>
      <c r="N252" s="223"/>
      <c r="O252" s="223"/>
      <c r="P252" s="223"/>
      <c r="Q252" s="223"/>
      <c r="R252" s="223"/>
      <c r="S252" s="223"/>
      <c r="T252" s="223"/>
    </row>
    <row r="253" spans="1:48" ht="30" hidden="1" customHeight="1" x14ac:dyDescent="0.35">
      <c r="A253" s="188"/>
      <c r="B253" s="197"/>
      <c r="C253" s="79" t="s">
        <v>27</v>
      </c>
      <c r="D253" s="79" t="s">
        <v>28</v>
      </c>
      <c r="E253" s="79" t="s">
        <v>29</v>
      </c>
      <c r="F253" s="79" t="s">
        <v>30</v>
      </c>
      <c r="G253" s="79" t="s">
        <v>31</v>
      </c>
      <c r="H253" s="79" t="s">
        <v>32</v>
      </c>
      <c r="I253" s="79" t="s">
        <v>33</v>
      </c>
      <c r="J253" s="79" t="s">
        <v>34</v>
      </c>
      <c r="K253" s="79" t="s">
        <v>35</v>
      </c>
      <c r="L253" s="79" t="s">
        <v>36</v>
      </c>
      <c r="M253" s="79" t="s">
        <v>40</v>
      </c>
      <c r="N253" s="79" t="s">
        <v>41</v>
      </c>
      <c r="O253" s="79" t="s">
        <v>42</v>
      </c>
      <c r="P253" s="79" t="s">
        <v>43</v>
      </c>
      <c r="Q253" s="79" t="s">
        <v>44</v>
      </c>
      <c r="R253" s="79" t="s">
        <v>45</v>
      </c>
      <c r="S253" s="79" t="s">
        <v>46</v>
      </c>
      <c r="T253" s="79" t="s">
        <v>47</v>
      </c>
      <c r="U253" s="79" t="s">
        <v>212</v>
      </c>
      <c r="V253" s="79" t="s">
        <v>213</v>
      </c>
      <c r="W253" s="79" t="s">
        <v>214</v>
      </c>
      <c r="X253" s="79" t="s">
        <v>215</v>
      </c>
      <c r="Y253" s="79" t="s">
        <v>216</v>
      </c>
      <c r="Z253" s="79" t="s">
        <v>217</v>
      </c>
      <c r="AA253" s="79" t="s">
        <v>218</v>
      </c>
      <c r="AB253" s="79" t="s">
        <v>219</v>
      </c>
      <c r="AC253" s="79" t="s">
        <v>220</v>
      </c>
      <c r="AD253" s="79" t="s">
        <v>221</v>
      </c>
      <c r="AE253" s="79" t="s">
        <v>222</v>
      </c>
      <c r="AF253" s="79" t="s">
        <v>223</v>
      </c>
      <c r="AG253" s="79" t="s">
        <v>224</v>
      </c>
      <c r="AH253" s="79" t="s">
        <v>225</v>
      </c>
      <c r="AI253" s="79" t="s">
        <v>226</v>
      </c>
      <c r="AJ253" s="79" t="s">
        <v>227</v>
      </c>
      <c r="AK253" s="79" t="s">
        <v>228</v>
      </c>
      <c r="AL253" s="79" t="s">
        <v>229</v>
      </c>
      <c r="AM253" s="79" t="s">
        <v>230</v>
      </c>
      <c r="AN253" s="79" t="s">
        <v>231</v>
      </c>
      <c r="AO253" s="79" t="s">
        <v>232</v>
      </c>
      <c r="AP253" s="79" t="s">
        <v>233</v>
      </c>
      <c r="AQ253" s="79" t="s">
        <v>234</v>
      </c>
      <c r="AR253" s="79" t="s">
        <v>235</v>
      </c>
      <c r="AS253" s="79" t="s">
        <v>236</v>
      </c>
      <c r="AT253" s="79" t="s">
        <v>237</v>
      </c>
      <c r="AU253" s="79" t="s">
        <v>238</v>
      </c>
      <c r="AV253" s="79" t="s">
        <v>239</v>
      </c>
    </row>
    <row r="254" spans="1:48" ht="30" hidden="1" customHeight="1" x14ac:dyDescent="0.35">
      <c r="A254" s="79" t="s">
        <v>24</v>
      </c>
      <c r="B254" s="192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</row>
    <row r="255" spans="1:48" ht="30" hidden="1" customHeight="1" x14ac:dyDescent="0.35">
      <c r="A255" s="79" t="s">
        <v>25</v>
      </c>
      <c r="B255" s="192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</row>
    <row r="256" spans="1:48" ht="30" hidden="1" customHeight="1" x14ac:dyDescent="0.35">
      <c r="A256" s="79" t="s">
        <v>26</v>
      </c>
      <c r="B256" s="192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</row>
    <row r="257" spans="1:22" ht="30" hidden="1" customHeight="1" x14ac:dyDescent="0.35">
      <c r="A257" s="188" t="s">
        <v>242</v>
      </c>
      <c r="B257" s="188"/>
      <c r="C257" s="68" t="str">
        <f>IF(C254="","",AVERAGE(C254:C256))</f>
        <v/>
      </c>
      <c r="D257" s="68" t="str">
        <f t="shared" ref="D257:T257" si="92">IF(D254="","",AVERAGE(D254:D256))</f>
        <v/>
      </c>
      <c r="E257" s="68" t="str">
        <f t="shared" si="92"/>
        <v/>
      </c>
      <c r="F257" s="68" t="str">
        <f t="shared" si="92"/>
        <v/>
      </c>
      <c r="G257" s="68" t="str">
        <f t="shared" si="92"/>
        <v/>
      </c>
      <c r="H257" s="68" t="str">
        <f t="shared" si="92"/>
        <v/>
      </c>
      <c r="I257" s="68" t="str">
        <f t="shared" si="92"/>
        <v/>
      </c>
      <c r="J257" s="68" t="str">
        <f t="shared" si="92"/>
        <v/>
      </c>
      <c r="K257" s="68" t="str">
        <f t="shared" si="92"/>
        <v/>
      </c>
      <c r="L257" s="68" t="str">
        <f t="shared" si="92"/>
        <v/>
      </c>
      <c r="M257" s="68" t="str">
        <f t="shared" si="92"/>
        <v/>
      </c>
      <c r="N257" s="68" t="str">
        <f t="shared" si="92"/>
        <v/>
      </c>
      <c r="O257" s="68" t="str">
        <f t="shared" si="92"/>
        <v/>
      </c>
      <c r="P257" s="68" t="str">
        <f t="shared" si="92"/>
        <v/>
      </c>
      <c r="Q257" s="68" t="str">
        <f t="shared" si="92"/>
        <v/>
      </c>
      <c r="R257" s="68" t="str">
        <f t="shared" si="92"/>
        <v/>
      </c>
      <c r="S257" s="68" t="str">
        <f t="shared" si="92"/>
        <v/>
      </c>
      <c r="T257" s="68" t="str">
        <f t="shared" si="92"/>
        <v/>
      </c>
    </row>
    <row r="258" spans="1:22" ht="30" hidden="1" customHeight="1" x14ac:dyDescent="0.35">
      <c r="A258" s="188" t="s">
        <v>243</v>
      </c>
      <c r="B258" s="188"/>
      <c r="C258" s="74" t="str">
        <f>IF(C254="","",C257+C257*C250)</f>
        <v/>
      </c>
      <c r="D258" s="74" t="str">
        <f t="shared" ref="D258" si="93">IF(D254="","",D257+D257*D250)</f>
        <v/>
      </c>
      <c r="E258" s="74" t="str">
        <f>IF(E254="","",E257+E257*E250)</f>
        <v/>
      </c>
      <c r="F258" s="59" t="str">
        <f t="shared" ref="F258:T258" si="94">IF(F254="","",F257+F250)</f>
        <v/>
      </c>
      <c r="G258" s="59" t="str">
        <f t="shared" si="94"/>
        <v/>
      </c>
      <c r="H258" s="59" t="str">
        <f t="shared" si="94"/>
        <v/>
      </c>
      <c r="I258" s="59" t="str">
        <f t="shared" si="94"/>
        <v/>
      </c>
      <c r="J258" s="59" t="str">
        <f t="shared" si="94"/>
        <v/>
      </c>
      <c r="K258" s="59" t="str">
        <f t="shared" si="94"/>
        <v/>
      </c>
      <c r="L258" s="59" t="str">
        <f t="shared" si="94"/>
        <v/>
      </c>
      <c r="M258" s="59" t="str">
        <f t="shared" si="94"/>
        <v/>
      </c>
      <c r="N258" s="59" t="str">
        <f t="shared" si="94"/>
        <v/>
      </c>
      <c r="O258" s="59" t="str">
        <f t="shared" si="94"/>
        <v/>
      </c>
      <c r="P258" s="59" t="str">
        <f t="shared" si="94"/>
        <v/>
      </c>
      <c r="Q258" s="59" t="str">
        <f t="shared" si="94"/>
        <v/>
      </c>
      <c r="R258" s="59" t="str">
        <f t="shared" si="94"/>
        <v/>
      </c>
      <c r="S258" s="59" t="str">
        <f t="shared" si="94"/>
        <v/>
      </c>
      <c r="T258" s="59" t="str">
        <f t="shared" si="94"/>
        <v/>
      </c>
      <c r="U258" s="10"/>
      <c r="V258" s="11"/>
    </row>
    <row r="259" spans="1:22" ht="30" hidden="1" customHeight="1" x14ac:dyDescent="0.35">
      <c r="A259" s="180" t="s">
        <v>205</v>
      </c>
      <c r="B259" s="182"/>
      <c r="C259" s="63" t="str">
        <f>IF(C254="","",STDEV(C254:C256)/C258)</f>
        <v/>
      </c>
      <c r="D259" s="63" t="str">
        <f t="shared" ref="D259:T259" si="95">IF(D254="","",STDEV(D254:D256)/D258)</f>
        <v/>
      </c>
      <c r="E259" s="63" t="str">
        <f t="shared" si="95"/>
        <v/>
      </c>
      <c r="F259" s="63" t="str">
        <f t="shared" si="95"/>
        <v/>
      </c>
      <c r="G259" s="63" t="str">
        <f t="shared" si="95"/>
        <v/>
      </c>
      <c r="H259" s="63" t="str">
        <f t="shared" si="95"/>
        <v/>
      </c>
      <c r="I259" s="63" t="str">
        <f t="shared" si="95"/>
        <v/>
      </c>
      <c r="J259" s="63" t="str">
        <f t="shared" si="95"/>
        <v/>
      </c>
      <c r="K259" s="63" t="str">
        <f t="shared" si="95"/>
        <v/>
      </c>
      <c r="L259" s="63" t="str">
        <f t="shared" si="95"/>
        <v/>
      </c>
      <c r="M259" s="63" t="str">
        <f t="shared" si="95"/>
        <v/>
      </c>
      <c r="N259" s="63" t="str">
        <f t="shared" si="95"/>
        <v/>
      </c>
      <c r="O259" s="63" t="str">
        <f t="shared" si="95"/>
        <v/>
      </c>
      <c r="P259" s="63" t="str">
        <f t="shared" si="95"/>
        <v/>
      </c>
      <c r="Q259" s="63" t="str">
        <f t="shared" si="95"/>
        <v/>
      </c>
      <c r="R259" s="63" t="str">
        <f t="shared" si="95"/>
        <v/>
      </c>
      <c r="S259" s="63" t="str">
        <f t="shared" si="95"/>
        <v/>
      </c>
      <c r="T259" s="63" t="str">
        <f t="shared" si="95"/>
        <v/>
      </c>
      <c r="U259" s="10"/>
      <c r="V259" s="11"/>
    </row>
    <row r="260" spans="1:22" ht="30" hidden="1" customHeight="1" x14ac:dyDescent="0.35">
      <c r="A260" s="180" t="s">
        <v>49</v>
      </c>
      <c r="B260" s="182"/>
      <c r="C260" s="273" t="e">
        <f>ROUND(AVERAGE(C258:T258),0)</f>
        <v>#DIV/0!</v>
      </c>
      <c r="D260" s="274"/>
      <c r="E260" s="274"/>
      <c r="F260" s="274"/>
      <c r="G260" s="274"/>
      <c r="H260" s="274"/>
      <c r="I260" s="274"/>
      <c r="J260" s="274"/>
      <c r="K260" s="274"/>
      <c r="L260" s="274"/>
      <c r="M260" s="274"/>
      <c r="N260" s="274"/>
      <c r="O260" s="274"/>
      <c r="P260" s="274"/>
      <c r="Q260" s="274"/>
      <c r="R260" s="274"/>
      <c r="S260" s="274"/>
      <c r="T260" s="275"/>
      <c r="U260" s="10"/>
      <c r="V260" s="11"/>
    </row>
    <row r="261" spans="1:22" ht="30" hidden="1" customHeight="1" x14ac:dyDescent="0.35">
      <c r="A261" s="188" t="s">
        <v>13</v>
      </c>
      <c r="B261" s="188"/>
      <c r="C261" s="215" t="str">
        <f>IF(B254="","Không đánh giá",IF(C260&gt;=B254,"Đạt","Không đạt"))</f>
        <v>Không đánh giá</v>
      </c>
      <c r="D261" s="215"/>
      <c r="E261" s="215"/>
      <c r="F261" s="215"/>
      <c r="G261" s="215"/>
      <c r="H261" s="215"/>
      <c r="I261" s="215"/>
      <c r="J261" s="215"/>
      <c r="K261" s="215"/>
      <c r="L261" s="215"/>
      <c r="M261" s="215"/>
      <c r="N261" s="215"/>
      <c r="O261" s="215"/>
      <c r="P261" s="215"/>
      <c r="Q261" s="215"/>
      <c r="R261" s="215"/>
      <c r="S261" s="215"/>
      <c r="T261" s="215"/>
      <c r="U261" s="7"/>
      <c r="V261" s="7"/>
    </row>
    <row r="262" spans="1:22" s="75" customFormat="1" ht="30" hidden="1" customHeight="1" x14ac:dyDescent="0.35">
      <c r="A262" s="255" t="s">
        <v>188</v>
      </c>
      <c r="B262" s="255"/>
      <c r="C262" s="262" t="e">
        <f>MAX(C259:T259)/SQRT(COUNT(C254:C256))</f>
        <v>#DIV/0!</v>
      </c>
      <c r="D262" s="262"/>
      <c r="E262" s="262"/>
      <c r="F262" s="262"/>
      <c r="G262" s="262"/>
      <c r="H262" s="262"/>
      <c r="I262" s="262"/>
      <c r="J262" s="262"/>
      <c r="K262" s="262"/>
      <c r="L262" s="262"/>
      <c r="M262" s="262"/>
      <c r="N262" s="262"/>
      <c r="O262" s="262"/>
      <c r="P262" s="262"/>
      <c r="Q262" s="262"/>
      <c r="R262" s="262"/>
      <c r="S262" s="262"/>
      <c r="T262" s="262"/>
    </row>
    <row r="263" spans="1:22" s="72" customFormat="1" ht="30" hidden="1" customHeight="1" x14ac:dyDescent="0.35">
      <c r="A263" s="193" t="s">
        <v>187</v>
      </c>
      <c r="B263" s="193"/>
      <c r="C263" s="271">
        <f>MAX(C251:T251)/2</f>
        <v>2.5000000000000001E-2</v>
      </c>
      <c r="D263" s="271"/>
      <c r="E263" s="271"/>
      <c r="F263" s="271"/>
      <c r="G263" s="271"/>
      <c r="H263" s="271"/>
      <c r="I263" s="271"/>
      <c r="J263" s="271"/>
      <c r="K263" s="271"/>
      <c r="L263" s="271"/>
      <c r="M263" s="271"/>
      <c r="N263" s="271"/>
      <c r="O263" s="271"/>
      <c r="P263" s="271"/>
      <c r="Q263" s="271"/>
      <c r="R263" s="271"/>
      <c r="S263" s="271"/>
      <c r="T263" s="271"/>
    </row>
    <row r="264" spans="1:22" ht="30" hidden="1" customHeight="1" x14ac:dyDescent="0.35">
      <c r="A264" s="188" t="s">
        <v>53</v>
      </c>
      <c r="B264" s="188"/>
      <c r="C264" s="272" t="e">
        <f>SQRT(SUMSQ(C262:T263))</f>
        <v>#DIV/0!</v>
      </c>
      <c r="D264" s="272"/>
      <c r="E264" s="272"/>
      <c r="F264" s="272"/>
      <c r="G264" s="272"/>
      <c r="H264" s="272"/>
      <c r="I264" s="272"/>
      <c r="J264" s="272"/>
      <c r="K264" s="272"/>
      <c r="L264" s="272"/>
      <c r="M264" s="272"/>
      <c r="N264" s="272"/>
      <c r="O264" s="272"/>
      <c r="P264" s="272"/>
      <c r="Q264" s="272"/>
      <c r="R264" s="272"/>
      <c r="S264" s="272"/>
      <c r="T264" s="272"/>
    </row>
    <row r="265" spans="1:22" ht="30" hidden="1" customHeight="1" x14ac:dyDescent="0.35">
      <c r="A265" s="188" t="s">
        <v>54</v>
      </c>
      <c r="B265" s="188"/>
      <c r="C265" s="270" t="e">
        <f>ROUNDUP(C264*2,3)</f>
        <v>#DIV/0!</v>
      </c>
      <c r="D265" s="270"/>
      <c r="E265" s="270"/>
      <c r="F265" s="270"/>
      <c r="G265" s="270"/>
      <c r="H265" s="270"/>
      <c r="I265" s="270"/>
      <c r="J265" s="270"/>
      <c r="K265" s="270"/>
      <c r="L265" s="270"/>
      <c r="M265" s="270"/>
      <c r="N265" s="270"/>
      <c r="O265" s="270"/>
      <c r="P265" s="270"/>
      <c r="Q265" s="270"/>
      <c r="R265" s="270"/>
      <c r="S265" s="270"/>
      <c r="T265" s="270"/>
    </row>
    <row r="266" spans="1:22" ht="30" customHeight="1" x14ac:dyDescent="0.35">
      <c r="A266" s="3" t="s">
        <v>170</v>
      </c>
      <c r="B266" s="26" t="s">
        <v>171</v>
      </c>
      <c r="C266" s="188" t="s">
        <v>172</v>
      </c>
      <c r="D266" s="188"/>
      <c r="E266" s="188"/>
      <c r="F266" s="188"/>
    </row>
    <row r="267" spans="1:22" ht="30" customHeight="1" x14ac:dyDescent="0.35">
      <c r="B267" s="79" t="s">
        <v>173</v>
      </c>
      <c r="C267" s="188" t="s">
        <v>174</v>
      </c>
      <c r="D267" s="188"/>
      <c r="E267" s="188"/>
      <c r="F267" s="188"/>
    </row>
    <row r="268" spans="1:22" ht="30" customHeight="1" x14ac:dyDescent="0.35">
      <c r="B268" s="87" t="s">
        <v>175</v>
      </c>
      <c r="C268" s="188" t="s">
        <v>176</v>
      </c>
      <c r="D268" s="188"/>
      <c r="E268" s="188"/>
      <c r="F268" s="188"/>
    </row>
    <row r="269" spans="1:22" ht="30" customHeight="1" x14ac:dyDescent="0.35"/>
    <row r="270" spans="1:22" ht="30" customHeight="1" x14ac:dyDescent="0.35">
      <c r="B270" s="1" t="s">
        <v>294</v>
      </c>
    </row>
    <row r="271" spans="1:22" s="2" customFormat="1" ht="31" x14ac:dyDescent="0.35">
      <c r="A271" s="14"/>
      <c r="B271" s="155" t="s">
        <v>4</v>
      </c>
      <c r="C271" s="155" t="s">
        <v>297</v>
      </c>
      <c r="D271" s="155" t="s">
        <v>298</v>
      </c>
      <c r="E271" s="155" t="s">
        <v>299</v>
      </c>
      <c r="F271" s="155" t="s">
        <v>7</v>
      </c>
      <c r="G271" s="155" t="s">
        <v>8</v>
      </c>
      <c r="H271" s="155" t="s">
        <v>300</v>
      </c>
      <c r="I271" s="155" t="s">
        <v>301</v>
      </c>
      <c r="J271" s="155" t="s">
        <v>67</v>
      </c>
      <c r="K271" s="153"/>
    </row>
    <row r="272" spans="1:22" s="2" customFormat="1" ht="30" customHeight="1" x14ac:dyDescent="0.35">
      <c r="A272" s="14"/>
      <c r="B272" s="154">
        <v>1</v>
      </c>
      <c r="C272" s="154">
        <f>C186</f>
        <v>70</v>
      </c>
      <c r="D272" s="27">
        <f>B214</f>
        <v>70.11666666666666</v>
      </c>
      <c r="E272" s="33">
        <f>C215</f>
        <v>73.8</v>
      </c>
      <c r="F272" s="33">
        <f>C216</f>
        <v>-3.6833333333333371</v>
      </c>
      <c r="G272" s="33">
        <f>C230</f>
        <v>2.7</v>
      </c>
      <c r="H272" s="33">
        <f>C220</f>
        <v>0.45000000000000284</v>
      </c>
      <c r="I272" s="33">
        <f>C221</f>
        <v>0.20000000000000284</v>
      </c>
      <c r="J272" s="33">
        <f>C222</f>
        <v>1.1400000000000006</v>
      </c>
    </row>
    <row r="273" spans="2:36" ht="30" customHeight="1" x14ac:dyDescent="0.35"/>
    <row r="274" spans="2:36" ht="30" customHeight="1" x14ac:dyDescent="0.35"/>
    <row r="275" spans="2:36" ht="30" customHeight="1" x14ac:dyDescent="0.35"/>
    <row r="276" spans="2:36" s="3" customFormat="1" ht="30" customHeight="1" x14ac:dyDescent="0.3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</row>
    <row r="277" spans="2:36" s="3" customFormat="1" ht="30" customHeight="1" x14ac:dyDescent="0.3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</row>
    <row r="278" spans="2:36" s="3" customFormat="1" ht="30" customHeight="1" x14ac:dyDescent="0.3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</row>
    <row r="279" spans="2:36" s="3" customFormat="1" ht="30" customHeight="1" x14ac:dyDescent="0.3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</row>
    <row r="280" spans="2:36" s="3" customFormat="1" ht="30" customHeight="1" x14ac:dyDescent="0.3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</row>
    <row r="281" spans="2:36" s="3" customFormat="1" ht="30" customHeight="1" x14ac:dyDescent="0.3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</row>
    <row r="282" spans="2:36" s="3" customFormat="1" ht="30" customHeight="1" x14ac:dyDescent="0.3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</row>
    <row r="283" spans="2:36" s="3" customFormat="1" ht="30" customHeight="1" x14ac:dyDescent="0.3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</row>
    <row r="284" spans="2:36" s="3" customFormat="1" ht="30" customHeight="1" x14ac:dyDescent="0.3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</row>
    <row r="285" spans="2:36" s="3" customFormat="1" ht="30" customHeight="1" x14ac:dyDescent="0.3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</row>
    <row r="286" spans="2:36" s="3" customFormat="1" ht="30" customHeight="1" x14ac:dyDescent="0.3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</row>
    <row r="287" spans="2:36" s="3" customFormat="1" ht="30" customHeight="1" x14ac:dyDescent="0.3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</row>
    <row r="288" spans="2:36" s="3" customFormat="1" ht="30" customHeight="1" x14ac:dyDescent="0.3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</row>
    <row r="289" spans="2:36" s="3" customFormat="1" ht="30" customHeight="1" x14ac:dyDescent="0.3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</row>
    <row r="290" spans="2:36" s="3" customFormat="1" ht="30" customHeight="1" x14ac:dyDescent="0.3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</row>
    <row r="291" spans="2:36" s="3" customFormat="1" ht="30" customHeight="1" x14ac:dyDescent="0.3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</row>
    <row r="292" spans="2:36" s="3" customFormat="1" ht="30" customHeight="1" x14ac:dyDescent="0.3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</row>
    <row r="293" spans="2:36" s="3" customFormat="1" ht="30" customHeight="1" x14ac:dyDescent="0.3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</row>
    <row r="294" spans="2:36" s="3" customFormat="1" ht="30" customHeight="1" x14ac:dyDescent="0.3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</row>
    <row r="295" spans="2:36" s="3" customFormat="1" ht="30" customHeight="1" x14ac:dyDescent="0.3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</row>
    <row r="296" spans="2:36" s="3" customFormat="1" ht="30" customHeight="1" x14ac:dyDescent="0.3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</row>
    <row r="297" spans="2:36" s="3" customFormat="1" ht="30" customHeight="1" x14ac:dyDescent="0.3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</row>
    <row r="298" spans="2:36" s="3" customFormat="1" ht="30" customHeight="1" x14ac:dyDescent="0.3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</row>
    <row r="299" spans="2:36" s="3" customFormat="1" ht="30" customHeight="1" x14ac:dyDescent="0.3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</row>
    <row r="300" spans="2:36" s="3" customFormat="1" ht="30" customHeight="1" x14ac:dyDescent="0.3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</row>
    <row r="301" spans="2:36" s="3" customFormat="1" ht="30" customHeight="1" x14ac:dyDescent="0.3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</row>
    <row r="302" spans="2:36" s="3" customFormat="1" ht="30" customHeight="1" x14ac:dyDescent="0.3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</row>
    <row r="303" spans="2:36" s="3" customFormat="1" ht="30" customHeight="1" x14ac:dyDescent="0.3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</row>
    <row r="304" spans="2:36" s="3" customFormat="1" ht="30" customHeight="1" x14ac:dyDescent="0.3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</row>
    <row r="305" spans="2:36" s="3" customFormat="1" ht="30" customHeight="1" x14ac:dyDescent="0.3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</row>
    <row r="306" spans="2:36" s="3" customFormat="1" ht="30" customHeight="1" x14ac:dyDescent="0.3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</row>
    <row r="307" spans="2:36" s="3" customFormat="1" ht="30" customHeight="1" x14ac:dyDescent="0.3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</row>
    <row r="308" spans="2:36" s="3" customFormat="1" ht="30" customHeight="1" x14ac:dyDescent="0.3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</row>
    <row r="309" spans="2:36" s="3" customFormat="1" ht="30" customHeight="1" x14ac:dyDescent="0.3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</row>
    <row r="310" spans="2:36" s="3" customFormat="1" ht="30" customHeight="1" x14ac:dyDescent="0.3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</row>
    <row r="311" spans="2:36" s="3" customFormat="1" ht="30" customHeight="1" x14ac:dyDescent="0.3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</row>
    <row r="312" spans="2:36" s="3" customFormat="1" ht="30" customHeight="1" x14ac:dyDescent="0.3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</row>
    <row r="313" spans="2:36" s="3" customFormat="1" ht="30" customHeight="1" x14ac:dyDescent="0.3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</row>
    <row r="314" spans="2:36" s="3" customFormat="1" ht="30" customHeight="1" x14ac:dyDescent="0.3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</row>
    <row r="315" spans="2:36" s="3" customFormat="1" ht="30" customHeight="1" x14ac:dyDescent="0.3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</row>
    <row r="316" spans="2:36" s="3" customFormat="1" ht="30" customHeight="1" x14ac:dyDescent="0.3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</row>
    <row r="317" spans="2:36" s="3" customFormat="1" ht="30" customHeight="1" x14ac:dyDescent="0.3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</row>
    <row r="318" spans="2:36" s="3" customFormat="1" ht="30" customHeight="1" x14ac:dyDescent="0.3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</row>
    <row r="319" spans="2:36" s="3" customFormat="1" ht="30" customHeight="1" x14ac:dyDescent="0.3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</row>
    <row r="320" spans="2:36" s="3" customFormat="1" ht="30" customHeight="1" x14ac:dyDescent="0.3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</row>
    <row r="321" spans="2:36" s="3" customFormat="1" ht="30" customHeight="1" x14ac:dyDescent="0.3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</row>
    <row r="322" spans="2:36" s="3" customFormat="1" ht="30" customHeight="1" x14ac:dyDescent="0.3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</row>
    <row r="323" spans="2:36" s="3" customFormat="1" ht="30" customHeight="1" x14ac:dyDescent="0.3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</row>
    <row r="324" spans="2:36" s="3" customFormat="1" ht="30" customHeight="1" x14ac:dyDescent="0.3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</row>
    <row r="325" spans="2:36" s="3" customFormat="1" ht="30" customHeight="1" x14ac:dyDescent="0.3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</row>
    <row r="326" spans="2:36" s="3" customFormat="1" ht="30" customHeight="1" x14ac:dyDescent="0.3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</row>
    <row r="327" spans="2:36" s="3" customFormat="1" ht="30" customHeight="1" x14ac:dyDescent="0.3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</row>
  </sheetData>
  <sheetProtection selectLockedCells="1" selectUnlockedCells="1"/>
  <mergeCells count="418">
    <mergeCell ref="A265:B265"/>
    <mergeCell ref="C265:T265"/>
    <mergeCell ref="C266:F266"/>
    <mergeCell ref="C267:F267"/>
    <mergeCell ref="C268:F268"/>
    <mergeCell ref="A262:B262"/>
    <mergeCell ref="C262:T262"/>
    <mergeCell ref="A263:B263"/>
    <mergeCell ref="C263:T263"/>
    <mergeCell ref="A264:B264"/>
    <mergeCell ref="C264:T264"/>
    <mergeCell ref="A257:B257"/>
    <mergeCell ref="A258:B258"/>
    <mergeCell ref="A259:B259"/>
    <mergeCell ref="A260:B260"/>
    <mergeCell ref="C260:T260"/>
    <mergeCell ref="A261:B261"/>
    <mergeCell ref="C261:T261"/>
    <mergeCell ref="A250:B250"/>
    <mergeCell ref="A251:B251"/>
    <mergeCell ref="A252:A253"/>
    <mergeCell ref="B252:B253"/>
    <mergeCell ref="C252:T252"/>
    <mergeCell ref="B254:B256"/>
    <mergeCell ref="X247:AJ247"/>
    <mergeCell ref="A248:B249"/>
    <mergeCell ref="I248:J248"/>
    <mergeCell ref="K248:L248"/>
    <mergeCell ref="A244:B244"/>
    <mergeCell ref="C244:E244"/>
    <mergeCell ref="F244:H244"/>
    <mergeCell ref="I244:K244"/>
    <mergeCell ref="A245:B245"/>
    <mergeCell ref="C245:E245"/>
    <mergeCell ref="F245:H245"/>
    <mergeCell ref="I245:K245"/>
    <mergeCell ref="A242:B242"/>
    <mergeCell ref="C242:E242"/>
    <mergeCell ref="F242:H242"/>
    <mergeCell ref="I242:K242"/>
    <mergeCell ref="A243:B243"/>
    <mergeCell ref="C243:E243"/>
    <mergeCell ref="F243:H243"/>
    <mergeCell ref="I243:K243"/>
    <mergeCell ref="A246:B246"/>
    <mergeCell ref="C246:E246"/>
    <mergeCell ref="F246:H246"/>
    <mergeCell ref="I246:K246"/>
    <mergeCell ref="B236:B238"/>
    <mergeCell ref="A239:B239"/>
    <mergeCell ref="A240:B240"/>
    <mergeCell ref="A241:B241"/>
    <mergeCell ref="C241:E241"/>
    <mergeCell ref="F241:H241"/>
    <mergeCell ref="A233:A235"/>
    <mergeCell ref="B233:B235"/>
    <mergeCell ref="C233:K233"/>
    <mergeCell ref="C234:E234"/>
    <mergeCell ref="F234:H234"/>
    <mergeCell ref="I234:K234"/>
    <mergeCell ref="I241:K241"/>
    <mergeCell ref="A228:B228"/>
    <mergeCell ref="C228:T228"/>
    <mergeCell ref="A229:B229"/>
    <mergeCell ref="C229:T229"/>
    <mergeCell ref="A230:B230"/>
    <mergeCell ref="C230:T230"/>
    <mergeCell ref="A225:B225"/>
    <mergeCell ref="C225:T225"/>
    <mergeCell ref="A226:B226"/>
    <mergeCell ref="C226:T226"/>
    <mergeCell ref="A227:B227"/>
    <mergeCell ref="C227:T227"/>
    <mergeCell ref="A222:B222"/>
    <mergeCell ref="C222:T222"/>
    <mergeCell ref="A223:B223"/>
    <mergeCell ref="C223:T223"/>
    <mergeCell ref="A224:B224"/>
    <mergeCell ref="C224:T224"/>
    <mergeCell ref="A218:B218"/>
    <mergeCell ref="A219:B219"/>
    <mergeCell ref="A220:B220"/>
    <mergeCell ref="C220:T220"/>
    <mergeCell ref="A221:B221"/>
    <mergeCell ref="C221:T221"/>
    <mergeCell ref="B204:B213"/>
    <mergeCell ref="A215:B215"/>
    <mergeCell ref="C215:T215"/>
    <mergeCell ref="A216:B216"/>
    <mergeCell ref="C216:T216"/>
    <mergeCell ref="A217:B217"/>
    <mergeCell ref="C217:T217"/>
    <mergeCell ref="A189:B189"/>
    <mergeCell ref="A190:B190"/>
    <mergeCell ref="A191:B191"/>
    <mergeCell ref="A192:A193"/>
    <mergeCell ref="B192:B193"/>
    <mergeCell ref="C192:T192"/>
    <mergeCell ref="A186:B186"/>
    <mergeCell ref="C186:T186"/>
    <mergeCell ref="A187:B187"/>
    <mergeCell ref="C187:T187"/>
    <mergeCell ref="A188:B188"/>
    <mergeCell ref="C188:T188"/>
    <mergeCell ref="A182:B182"/>
    <mergeCell ref="C182:T182"/>
    <mergeCell ref="A183:B183"/>
    <mergeCell ref="C183:T183"/>
    <mergeCell ref="A184:B184"/>
    <mergeCell ref="C184:T184"/>
    <mergeCell ref="A179:B179"/>
    <mergeCell ref="C179:T179"/>
    <mergeCell ref="A180:B180"/>
    <mergeCell ref="C180:T180"/>
    <mergeCell ref="A181:B181"/>
    <mergeCell ref="C181:T181"/>
    <mergeCell ref="A176:B176"/>
    <mergeCell ref="C176:T176"/>
    <mergeCell ref="A177:B177"/>
    <mergeCell ref="C177:T177"/>
    <mergeCell ref="A178:B178"/>
    <mergeCell ref="C178:T178"/>
    <mergeCell ref="A172:B172"/>
    <mergeCell ref="A173:B173"/>
    <mergeCell ref="A174:B174"/>
    <mergeCell ref="C174:T174"/>
    <mergeCell ref="A175:B175"/>
    <mergeCell ref="C175:T175"/>
    <mergeCell ref="B158:B167"/>
    <mergeCell ref="A169:B169"/>
    <mergeCell ref="C169:T169"/>
    <mergeCell ref="A170:B170"/>
    <mergeCell ref="C170:T170"/>
    <mergeCell ref="A171:B171"/>
    <mergeCell ref="C171:T171"/>
    <mergeCell ref="A142:B142"/>
    <mergeCell ref="C142:T142"/>
    <mergeCell ref="A143:B143"/>
    <mergeCell ref="A144:B144"/>
    <mergeCell ref="A145:B145"/>
    <mergeCell ref="A146:A147"/>
    <mergeCell ref="B146:B147"/>
    <mergeCell ref="C146:T146"/>
    <mergeCell ref="A138:B138"/>
    <mergeCell ref="C138:T138"/>
    <mergeCell ref="A140:B140"/>
    <mergeCell ref="C140:T140"/>
    <mergeCell ref="A141:B141"/>
    <mergeCell ref="C141:T141"/>
    <mergeCell ref="A135:B135"/>
    <mergeCell ref="C135:T135"/>
    <mergeCell ref="A136:B136"/>
    <mergeCell ref="C136:T136"/>
    <mergeCell ref="A137:B137"/>
    <mergeCell ref="C137:T137"/>
    <mergeCell ref="A130:B130"/>
    <mergeCell ref="A131:B131"/>
    <mergeCell ref="A132:B132"/>
    <mergeCell ref="A133:B133"/>
    <mergeCell ref="C133:T133"/>
    <mergeCell ref="A134:B134"/>
    <mergeCell ref="C134:T134"/>
    <mergeCell ref="A123:B123"/>
    <mergeCell ref="A124:B124"/>
    <mergeCell ref="A125:A126"/>
    <mergeCell ref="B125:B126"/>
    <mergeCell ref="C125:T125"/>
    <mergeCell ref="B127:B129"/>
    <mergeCell ref="A119:B119"/>
    <mergeCell ref="C119:T119"/>
    <mergeCell ref="X120:AJ120"/>
    <mergeCell ref="A121:B122"/>
    <mergeCell ref="I121:J121"/>
    <mergeCell ref="K121:L121"/>
    <mergeCell ref="A116:B116"/>
    <mergeCell ref="C116:T116"/>
    <mergeCell ref="A117:B117"/>
    <mergeCell ref="C117:T117"/>
    <mergeCell ref="A118:B118"/>
    <mergeCell ref="C118:T118"/>
    <mergeCell ref="A112:B112"/>
    <mergeCell ref="A113:B113"/>
    <mergeCell ref="A114:B114"/>
    <mergeCell ref="C114:T114"/>
    <mergeCell ref="A115:B115"/>
    <mergeCell ref="C115:T115"/>
    <mergeCell ref="W107:Y107"/>
    <mergeCell ref="AA107:AB107"/>
    <mergeCell ref="B108:B110"/>
    <mergeCell ref="W108:Y108"/>
    <mergeCell ref="AA108:AB108"/>
    <mergeCell ref="A111:B111"/>
    <mergeCell ref="W104:Y104"/>
    <mergeCell ref="A105:B105"/>
    <mergeCell ref="C105:T105"/>
    <mergeCell ref="W105:Y105"/>
    <mergeCell ref="AA105:AB105"/>
    <mergeCell ref="A106:A107"/>
    <mergeCell ref="B106:B107"/>
    <mergeCell ref="C106:T106"/>
    <mergeCell ref="W106:Y106"/>
    <mergeCell ref="AA106:AB106"/>
    <mergeCell ref="A102:B102"/>
    <mergeCell ref="H102:I102"/>
    <mergeCell ref="N102:P102"/>
    <mergeCell ref="R102:S102"/>
    <mergeCell ref="H103:I103"/>
    <mergeCell ref="A104:B104"/>
    <mergeCell ref="A100:B100"/>
    <mergeCell ref="N100:P100"/>
    <mergeCell ref="R100:S100"/>
    <mergeCell ref="A101:B101"/>
    <mergeCell ref="N101:P101"/>
    <mergeCell ref="R101:S101"/>
    <mergeCell ref="X96:AB96"/>
    <mergeCell ref="A98:B98"/>
    <mergeCell ref="N98:P98"/>
    <mergeCell ref="A99:B99"/>
    <mergeCell ref="N99:P99"/>
    <mergeCell ref="R99:S99"/>
    <mergeCell ref="R95:T95"/>
    <mergeCell ref="A96:B96"/>
    <mergeCell ref="C96:E96"/>
    <mergeCell ref="F96:H96"/>
    <mergeCell ref="I96:K96"/>
    <mergeCell ref="L96:N96"/>
    <mergeCell ref="O96:Q96"/>
    <mergeCell ref="R96:T96"/>
    <mergeCell ref="A95:B95"/>
    <mergeCell ref="C95:E95"/>
    <mergeCell ref="F95:H95"/>
    <mergeCell ref="I95:K95"/>
    <mergeCell ref="L95:N95"/>
    <mergeCell ref="O95:Q95"/>
    <mergeCell ref="R93:T93"/>
    <mergeCell ref="A94:B94"/>
    <mergeCell ref="C94:E94"/>
    <mergeCell ref="F94:H94"/>
    <mergeCell ref="I94:K94"/>
    <mergeCell ref="L94:N94"/>
    <mergeCell ref="O94:Q94"/>
    <mergeCell ref="R94:T94"/>
    <mergeCell ref="A93:B93"/>
    <mergeCell ref="C93:E93"/>
    <mergeCell ref="F93:H93"/>
    <mergeCell ref="I93:K93"/>
    <mergeCell ref="L93:N93"/>
    <mergeCell ref="O93:Q93"/>
    <mergeCell ref="A92:B92"/>
    <mergeCell ref="C92:E92"/>
    <mergeCell ref="F92:H92"/>
    <mergeCell ref="I92:K92"/>
    <mergeCell ref="L92:N92"/>
    <mergeCell ref="O92:Q92"/>
    <mergeCell ref="R92:T92"/>
    <mergeCell ref="R84:T84"/>
    <mergeCell ref="B86:B88"/>
    <mergeCell ref="A89:B89"/>
    <mergeCell ref="A90:B90"/>
    <mergeCell ref="A91:B91"/>
    <mergeCell ref="C91:E91"/>
    <mergeCell ref="F91:H91"/>
    <mergeCell ref="I91:K91"/>
    <mergeCell ref="L91:N91"/>
    <mergeCell ref="O91:Q91"/>
    <mergeCell ref="A83:A85"/>
    <mergeCell ref="B83:B85"/>
    <mergeCell ref="C83:T83"/>
    <mergeCell ref="C84:E84"/>
    <mergeCell ref="F84:H84"/>
    <mergeCell ref="I84:K84"/>
    <mergeCell ref="L84:N84"/>
    <mergeCell ref="O84:Q84"/>
    <mergeCell ref="R91:T91"/>
    <mergeCell ref="A79:C79"/>
    <mergeCell ref="D79:J79"/>
    <mergeCell ref="L79:N79"/>
    <mergeCell ref="O79:U79"/>
    <mergeCell ref="E82:F82"/>
    <mergeCell ref="G82:H82"/>
    <mergeCell ref="I82:J82"/>
    <mergeCell ref="K82:L82"/>
    <mergeCell ref="M82:N82"/>
    <mergeCell ref="O82:P82"/>
    <mergeCell ref="Q82:R82"/>
    <mergeCell ref="S82:T82"/>
    <mergeCell ref="A77:C77"/>
    <mergeCell ref="D77:J77"/>
    <mergeCell ref="L77:N77"/>
    <mergeCell ref="O77:U77"/>
    <mergeCell ref="A78:C78"/>
    <mergeCell ref="D78:J78"/>
    <mergeCell ref="L78:N78"/>
    <mergeCell ref="O78:U78"/>
    <mergeCell ref="A71:E71"/>
    <mergeCell ref="L71:O71"/>
    <mergeCell ref="A72:E72"/>
    <mergeCell ref="L72:O72"/>
    <mergeCell ref="A73:E73"/>
    <mergeCell ref="A76:C76"/>
    <mergeCell ref="D76:J76"/>
    <mergeCell ref="L76:N76"/>
    <mergeCell ref="O76:U76"/>
    <mergeCell ref="L67:O67"/>
    <mergeCell ref="L68:O68"/>
    <mergeCell ref="A69:E69"/>
    <mergeCell ref="L69:O69"/>
    <mergeCell ref="A70:E70"/>
    <mergeCell ref="L70:O70"/>
    <mergeCell ref="A64:E64"/>
    <mergeCell ref="L64:O64"/>
    <mergeCell ref="A65:E65"/>
    <mergeCell ref="L65:O65"/>
    <mergeCell ref="A66:E66"/>
    <mergeCell ref="L66:O66"/>
    <mergeCell ref="A61:B61"/>
    <mergeCell ref="C61:K61"/>
    <mergeCell ref="L61:T61"/>
    <mergeCell ref="A62:B62"/>
    <mergeCell ref="C62:K62"/>
    <mergeCell ref="L62:T62"/>
    <mergeCell ref="A59:B59"/>
    <mergeCell ref="C59:K59"/>
    <mergeCell ref="L59:T59"/>
    <mergeCell ref="A60:B60"/>
    <mergeCell ref="C60:K60"/>
    <mergeCell ref="L60:T60"/>
    <mergeCell ref="A56:B56"/>
    <mergeCell ref="A57:B57"/>
    <mergeCell ref="C57:K57"/>
    <mergeCell ref="L57:T57"/>
    <mergeCell ref="A58:B58"/>
    <mergeCell ref="C58:K58"/>
    <mergeCell ref="L58:T58"/>
    <mergeCell ref="A54:B54"/>
    <mergeCell ref="C54:K54"/>
    <mergeCell ref="L54:T54"/>
    <mergeCell ref="A55:B55"/>
    <mergeCell ref="C55:K55"/>
    <mergeCell ref="L55:T55"/>
    <mergeCell ref="B45:B47"/>
    <mergeCell ref="U45:U47"/>
    <mergeCell ref="B48:B50"/>
    <mergeCell ref="A51:B51"/>
    <mergeCell ref="A52:B52"/>
    <mergeCell ref="A53:B53"/>
    <mergeCell ref="C53:K53"/>
    <mergeCell ref="L53:T53"/>
    <mergeCell ref="A41:B41"/>
    <mergeCell ref="A42:A44"/>
    <mergeCell ref="B42:B44"/>
    <mergeCell ref="C42:T42"/>
    <mergeCell ref="U42:U44"/>
    <mergeCell ref="C43:K43"/>
    <mergeCell ref="L43:T43"/>
    <mergeCell ref="C37:D37"/>
    <mergeCell ref="E37:G37"/>
    <mergeCell ref="I37:J37"/>
    <mergeCell ref="K37:M37"/>
    <mergeCell ref="A38:B39"/>
    <mergeCell ref="A40:B40"/>
    <mergeCell ref="A33:B33"/>
    <mergeCell ref="C33:R33"/>
    <mergeCell ref="A34:B34"/>
    <mergeCell ref="C34:R34"/>
    <mergeCell ref="A35:B35"/>
    <mergeCell ref="C35:R35"/>
    <mergeCell ref="A31:B31"/>
    <mergeCell ref="C31:R31"/>
    <mergeCell ref="A32:B32"/>
    <mergeCell ref="C32:R32"/>
    <mergeCell ref="A26:B26"/>
    <mergeCell ref="C26:R26"/>
    <mergeCell ref="A27:B27"/>
    <mergeCell ref="C27:R27"/>
    <mergeCell ref="A28:B28"/>
    <mergeCell ref="A29:B29"/>
    <mergeCell ref="C29:F29"/>
    <mergeCell ref="G29:J29"/>
    <mergeCell ref="K29:N29"/>
    <mergeCell ref="O29:R29"/>
    <mergeCell ref="A24:B24"/>
    <mergeCell ref="C24:R24"/>
    <mergeCell ref="A25:B25"/>
    <mergeCell ref="C25:F25"/>
    <mergeCell ref="G25:J25"/>
    <mergeCell ref="K25:N25"/>
    <mergeCell ref="O25:R25"/>
    <mergeCell ref="A30:B30"/>
    <mergeCell ref="C30:R30"/>
    <mergeCell ref="B15:B17"/>
    <mergeCell ref="B18:B20"/>
    <mergeCell ref="A21:B21"/>
    <mergeCell ref="A22:B22"/>
    <mergeCell ref="A23:B23"/>
    <mergeCell ref="C23:F23"/>
    <mergeCell ref="A12:A14"/>
    <mergeCell ref="B12:B14"/>
    <mergeCell ref="C12:R12"/>
    <mergeCell ref="C13:F13"/>
    <mergeCell ref="G13:J13"/>
    <mergeCell ref="K13:N13"/>
    <mergeCell ref="O13:R13"/>
    <mergeCell ref="G23:J23"/>
    <mergeCell ref="K23:N23"/>
    <mergeCell ref="O23:R23"/>
    <mergeCell ref="X4:AF4"/>
    <mergeCell ref="A5:B5"/>
    <mergeCell ref="A6:B7"/>
    <mergeCell ref="K6:L7"/>
    <mergeCell ref="A8:B9"/>
    <mergeCell ref="K8:L9"/>
    <mergeCell ref="A10:B10"/>
    <mergeCell ref="A11:B11"/>
    <mergeCell ref="A1:U1"/>
    <mergeCell ref="A2:B3"/>
    <mergeCell ref="H2:I2"/>
    <mergeCell ref="T2:U2"/>
  </mergeCells>
  <dataValidations count="2">
    <dataValidation type="list" allowBlank="1" showInputMessage="1" showErrorMessage="1" sqref="J2" xr:uid="{A05E17FF-73DD-4793-9A26-4B0B80E50458}">
      <formula1>"Thiết lập, Nghỉ, Vận hành"</formula1>
    </dataValidation>
    <dataValidation type="list" allowBlank="1" showInputMessage="1" showErrorMessage="1" sqref="Q7 G7 Q9 G9" xr:uid="{4838D13D-656B-4799-81AB-64FEDB5FCA10}">
      <formula1>"75,150,300"</formula1>
    </dataValidation>
  </dataValidations>
  <pageMargins left="0.7" right="0.7" top="0.75" bottom="0.75" header="0.3" footer="0.3"/>
  <pageSetup scale="42" fitToHeight="0" orientation="landscape" r:id="rId1"/>
  <headerFooter>
    <oddHeader>&amp;LA10-111-03&amp;RBảng tính kết quả thử nghiệm phòng sạch</oddHeader>
    <oddFooter>&amp;LTrang &amp;P/&amp;N&amp;RRev: 00, 07/2021</oddFooter>
  </headerFooter>
  <rowBreaks count="9" manualBreakCount="9">
    <brk id="35" max="21" man="1"/>
    <brk id="62" max="21" man="1"/>
    <brk id="80" max="21" man="1"/>
    <brk id="96" max="21" man="1"/>
    <brk id="119" max="21" man="1"/>
    <brk id="138" max="21" man="1"/>
    <brk id="168" max="21" man="1"/>
    <brk id="184" max="21" man="1"/>
    <brk id="222" max="21" man="1"/>
  </rowBreaks>
  <colBreaks count="1" manualBreakCount="1">
    <brk id="2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F6CEB-1EB8-43ED-96CE-5C4B70281BF9}">
  <sheetPr>
    <pageSetUpPr fitToPage="1"/>
  </sheetPr>
  <dimension ref="A1:AV327"/>
  <sheetViews>
    <sheetView tabSelected="1" view="pageBreakPreview" zoomScale="70" zoomScaleNormal="55" zoomScaleSheetLayoutView="70" zoomScalePageLayoutView="55" workbookViewId="0">
      <selection activeCell="C190" sqref="C190:C191"/>
    </sheetView>
  </sheetViews>
  <sheetFormatPr defaultColWidth="9.1796875" defaultRowHeight="15.5" x14ac:dyDescent="0.35"/>
  <cols>
    <col min="1" max="1" width="11" style="3" bestFit="1" customWidth="1"/>
    <col min="2" max="2" width="11.453125" style="1" customWidth="1"/>
    <col min="3" max="5" width="21.90625" style="1" customWidth="1"/>
    <col min="6" max="20" width="11.453125" style="1" customWidth="1"/>
    <col min="21" max="21" width="12.1796875" style="1" bestFit="1" customWidth="1"/>
    <col min="22" max="22" width="13.81640625" style="1" bestFit="1" customWidth="1"/>
    <col min="23" max="23" width="28.1796875" style="1" bestFit="1" customWidth="1"/>
    <col min="24" max="26" width="9.36328125" style="1" customWidth="1"/>
    <col min="27" max="27" width="16.7265625" style="1" customWidth="1"/>
    <col min="28" max="28" width="17.36328125" style="1" bestFit="1" customWidth="1"/>
    <col min="29" max="16384" width="9.1796875" style="1"/>
  </cols>
  <sheetData>
    <row r="1" spans="1:32" s="4" customFormat="1" ht="30" customHeight="1" x14ac:dyDescent="0.35">
      <c r="A1" s="189" t="s">
        <v>295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</row>
    <row r="2" spans="1:32" s="4" customFormat="1" ht="30" hidden="1" customHeight="1" x14ac:dyDescent="0.35">
      <c r="A2" s="184" t="s">
        <v>105</v>
      </c>
      <c r="B2" s="185"/>
      <c r="C2" s="79" t="s">
        <v>21</v>
      </c>
      <c r="D2" s="79" t="s">
        <v>20</v>
      </c>
      <c r="E2" s="79" t="s">
        <v>102</v>
      </c>
      <c r="F2" s="79" t="s">
        <v>104</v>
      </c>
      <c r="G2" s="79" t="s">
        <v>103</v>
      </c>
      <c r="H2" s="188" t="s">
        <v>118</v>
      </c>
      <c r="I2" s="188"/>
      <c r="J2" s="84" t="s">
        <v>186</v>
      </c>
      <c r="K2" s="94"/>
      <c r="L2" s="94"/>
      <c r="M2" s="94"/>
      <c r="N2" s="94"/>
      <c r="O2" s="94"/>
      <c r="P2" s="94"/>
      <c r="Q2" s="94"/>
      <c r="R2" s="6"/>
      <c r="S2" s="95" t="s">
        <v>200</v>
      </c>
      <c r="T2" s="191" t="s">
        <v>201</v>
      </c>
      <c r="U2" s="191"/>
      <c r="V2" s="6"/>
    </row>
    <row r="3" spans="1:32" s="4" customFormat="1" ht="30" hidden="1" customHeight="1" x14ac:dyDescent="0.35">
      <c r="A3" s="186"/>
      <c r="B3" s="187"/>
      <c r="C3" s="28">
        <v>3.05</v>
      </c>
      <c r="D3" s="26">
        <v>2.85</v>
      </c>
      <c r="E3" s="26">
        <v>2.4</v>
      </c>
      <c r="F3" s="19">
        <f>C3*D3</f>
        <v>8.692499999999999</v>
      </c>
      <c r="G3" s="19">
        <f>C3*D3*E3</f>
        <v>20.861999999999998</v>
      </c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</row>
    <row r="4" spans="1:32" s="6" customFormat="1" ht="30" hidden="1" customHeight="1" x14ac:dyDescent="0.35">
      <c r="A4" s="5" t="s">
        <v>153</v>
      </c>
      <c r="H4" s="93" t="s">
        <v>161</v>
      </c>
      <c r="I4" s="37"/>
      <c r="V4" s="4"/>
      <c r="W4" s="79" t="s">
        <v>240</v>
      </c>
      <c r="X4" s="180" t="s">
        <v>240</v>
      </c>
      <c r="Y4" s="181"/>
      <c r="Z4" s="181"/>
      <c r="AA4" s="181"/>
      <c r="AB4" s="181"/>
      <c r="AC4" s="181"/>
      <c r="AD4" s="181"/>
      <c r="AE4" s="181"/>
      <c r="AF4" s="182"/>
    </row>
    <row r="5" spans="1:32" s="6" customFormat="1" ht="30" hidden="1" customHeight="1" x14ac:dyDescent="0.35">
      <c r="A5" s="183" t="s">
        <v>165</v>
      </c>
      <c r="B5" s="183"/>
      <c r="C5" s="84">
        <f>COUNT(C15:R15)/4</f>
        <v>0</v>
      </c>
      <c r="V5" s="4"/>
      <c r="W5" s="79" t="s">
        <v>177</v>
      </c>
      <c r="X5" s="79">
        <v>0.5</v>
      </c>
      <c r="Y5" s="79">
        <v>1</v>
      </c>
      <c r="Z5" s="79">
        <v>1.5</v>
      </c>
      <c r="AA5" s="79">
        <v>5</v>
      </c>
      <c r="AB5" s="79">
        <v>10</v>
      </c>
      <c r="AC5" s="79"/>
      <c r="AD5" s="79"/>
      <c r="AE5" s="79"/>
      <c r="AF5" s="79"/>
    </row>
    <row r="6" spans="1:32" ht="30" hidden="1" customHeight="1" x14ac:dyDescent="0.35">
      <c r="A6" s="184" t="s">
        <v>110</v>
      </c>
      <c r="B6" s="185"/>
      <c r="C6" s="79" t="s">
        <v>21</v>
      </c>
      <c r="D6" s="79" t="s">
        <v>20</v>
      </c>
      <c r="E6" s="79" t="s">
        <v>104</v>
      </c>
      <c r="F6" s="79" t="s">
        <v>22</v>
      </c>
      <c r="G6" s="81" t="s">
        <v>23</v>
      </c>
      <c r="H6" s="81" t="s">
        <v>108</v>
      </c>
      <c r="K6" s="184" t="s">
        <v>111</v>
      </c>
      <c r="L6" s="185"/>
      <c r="M6" s="79" t="s">
        <v>21</v>
      </c>
      <c r="N6" s="79" t="s">
        <v>20</v>
      </c>
      <c r="O6" s="79" t="s">
        <v>104</v>
      </c>
      <c r="P6" s="79" t="s">
        <v>22</v>
      </c>
      <c r="Q6" s="81" t="s">
        <v>23</v>
      </c>
      <c r="R6" s="81" t="s">
        <v>108</v>
      </c>
      <c r="V6" s="4"/>
      <c r="W6" s="79" t="s">
        <v>55</v>
      </c>
      <c r="X6" s="33">
        <v>0.03</v>
      </c>
      <c r="Y6" s="33">
        <v>0.09</v>
      </c>
      <c r="Z6" s="33">
        <v>0.15</v>
      </c>
      <c r="AA6" s="33">
        <v>0.2</v>
      </c>
      <c r="AB6" s="33">
        <v>0.2</v>
      </c>
      <c r="AC6" s="33"/>
      <c r="AD6" s="33"/>
      <c r="AE6" s="33"/>
      <c r="AF6" s="33"/>
    </row>
    <row r="7" spans="1:32" ht="30" hidden="1" customHeight="1" x14ac:dyDescent="0.35">
      <c r="A7" s="186"/>
      <c r="B7" s="187"/>
      <c r="C7" s="85">
        <v>0.61</v>
      </c>
      <c r="D7" s="85">
        <v>0.61</v>
      </c>
      <c r="E7" s="17">
        <f>C7*D7</f>
        <v>0.37209999999999999</v>
      </c>
      <c r="F7" s="18">
        <f>IF((SQRT(10*E7))&lt;4,4,ROUNDUP((SQRT(10*E7)),0))</f>
        <v>4</v>
      </c>
      <c r="G7" s="85">
        <v>75</v>
      </c>
      <c r="H7" s="88">
        <f>E7/F7</f>
        <v>9.3024999999999997E-2</v>
      </c>
      <c r="K7" s="186"/>
      <c r="L7" s="187"/>
      <c r="M7" s="85"/>
      <c r="N7" s="85"/>
      <c r="O7" s="17">
        <f>M7*N7</f>
        <v>0</v>
      </c>
      <c r="P7" s="18">
        <f>IF((SQRT(10*O7))&lt;4,4,ROUNDUP((SQRT(10*O7)),0))</f>
        <v>4</v>
      </c>
      <c r="Q7" s="85">
        <v>75</v>
      </c>
      <c r="R7" s="88">
        <f>O7/P7</f>
        <v>0</v>
      </c>
      <c r="V7" s="4"/>
      <c r="W7" s="79" t="s">
        <v>8</v>
      </c>
      <c r="X7" s="33">
        <v>0.03</v>
      </c>
      <c r="Y7" s="33">
        <v>0.03</v>
      </c>
      <c r="Z7" s="33">
        <v>0.04</v>
      </c>
      <c r="AA7" s="33">
        <v>0.1</v>
      </c>
      <c r="AB7" s="33">
        <v>0.2</v>
      </c>
      <c r="AC7" s="33"/>
      <c r="AD7" s="33"/>
      <c r="AE7" s="33"/>
      <c r="AF7" s="33"/>
    </row>
    <row r="8" spans="1:32" ht="30" hidden="1" customHeight="1" x14ac:dyDescent="0.35">
      <c r="A8" s="184" t="s">
        <v>112</v>
      </c>
      <c r="B8" s="185"/>
      <c r="C8" s="79" t="s">
        <v>21</v>
      </c>
      <c r="D8" s="79" t="s">
        <v>20</v>
      </c>
      <c r="E8" s="79" t="s">
        <v>104</v>
      </c>
      <c r="F8" s="79" t="s">
        <v>22</v>
      </c>
      <c r="G8" s="81" t="s">
        <v>23</v>
      </c>
      <c r="H8" s="81" t="s">
        <v>108</v>
      </c>
      <c r="K8" s="184" t="s">
        <v>113</v>
      </c>
      <c r="L8" s="185"/>
      <c r="M8" s="79" t="s">
        <v>21</v>
      </c>
      <c r="N8" s="79" t="s">
        <v>20</v>
      </c>
      <c r="O8" s="79" t="s">
        <v>104</v>
      </c>
      <c r="P8" s="79" t="s">
        <v>22</v>
      </c>
      <c r="Q8" s="81" t="s">
        <v>23</v>
      </c>
      <c r="R8" s="81" t="s">
        <v>108</v>
      </c>
    </row>
    <row r="9" spans="1:32" ht="30" hidden="1" customHeight="1" x14ac:dyDescent="0.35">
      <c r="A9" s="186"/>
      <c r="B9" s="187"/>
      <c r="C9" s="85"/>
      <c r="D9" s="85"/>
      <c r="E9" s="17">
        <f>C9*D9</f>
        <v>0</v>
      </c>
      <c r="F9" s="18">
        <f>IF((SQRT(10*E9))&lt;4,4,ROUNDUP((SQRT(10*E9)),0))</f>
        <v>4</v>
      </c>
      <c r="G9" s="85">
        <v>75</v>
      </c>
      <c r="H9" s="88">
        <f>E9/F9</f>
        <v>0</v>
      </c>
      <c r="K9" s="186"/>
      <c r="L9" s="187"/>
      <c r="M9" s="85"/>
      <c r="N9" s="85"/>
      <c r="O9" s="17">
        <f>M9*N9</f>
        <v>0</v>
      </c>
      <c r="P9" s="18">
        <f>IF((SQRT(10*O9))&lt;4,4,ROUNDUP((SQRT(10*O9)),0))</f>
        <v>4</v>
      </c>
      <c r="Q9" s="85">
        <v>75</v>
      </c>
      <c r="R9" s="88">
        <f>O9/P9</f>
        <v>0</v>
      </c>
    </row>
    <row r="10" spans="1:32" ht="30" hidden="1" customHeight="1" x14ac:dyDescent="0.35">
      <c r="A10" s="188" t="s">
        <v>55</v>
      </c>
      <c r="B10" s="188"/>
      <c r="C10" s="9" t="str">
        <f t="array" ref="C10">IF(C15="","",HLOOKUP(INDEX($X$5:$AF$5,MATCH(MIN(ABS($X$5:$AF$5-AVERAGE(C15:C17))),ABS($X$5:$AF$5-AVERAGE(C15:C17)),0)),$X$5:$AF$7,2,0))</f>
        <v/>
      </c>
      <c r="D10" s="9" t="str">
        <f t="array" ref="D10">IF(D15="","",HLOOKUP(INDEX($X$5:$AF$5,MATCH(MIN(ABS($X$5:$AF$5-AVERAGE(D15:D17))),ABS($X$5:$AF$5-AVERAGE(D15:D17)),0)),$X$5:$AF$7,2,0))</f>
        <v/>
      </c>
      <c r="E10" s="9" t="str">
        <f t="array" ref="E10">IF(E15="","",HLOOKUP(INDEX($X$5:$AF$5,MATCH(MIN(ABS($X$5:$AF$5-AVERAGE(E15:E17))),ABS($X$5:$AF$5-AVERAGE(E15:E17)),0)),$X$5:$AF$7,2,0))</f>
        <v/>
      </c>
      <c r="F10" s="9" t="str">
        <f t="array" ref="F10">IF(F15="","",HLOOKUP(INDEX($X$5:$AF$5,MATCH(MIN(ABS($X$5:$AF$5-AVERAGE(F15:F17))),ABS($X$5:$AF$5-AVERAGE(F15:F17)),0)),$X$5:$AF$7,2,0))</f>
        <v/>
      </c>
      <c r="G10" s="9" t="str">
        <f t="array" ref="G10">IF(G15="","",HLOOKUP(INDEX($X$5:$AF$5,MATCH(MIN(ABS($X$5:$AF$5-AVERAGE(G15:G17))),ABS($X$5:$AF$5-AVERAGE(G15:G17)),0)),$X$5:$AF$7,2,0))</f>
        <v/>
      </c>
      <c r="H10" s="9" t="str">
        <f t="array" ref="H10">IF(H15="","",HLOOKUP(INDEX($X$5:$AF$5,MATCH(MIN(ABS($X$5:$AF$5-AVERAGE(H15:H17))),ABS($X$5:$AF$5-AVERAGE(H15:H17)),0)),$X$5:$AF$7,2,0))</f>
        <v/>
      </c>
      <c r="I10" s="9" t="str">
        <f t="array" ref="I10">IF(I15="","",HLOOKUP(INDEX($X$5:$AF$5,MATCH(MIN(ABS($X$5:$AF$5-AVERAGE(I15:I17))),ABS($X$5:$AF$5-AVERAGE(I15:I17)),0)),$X$5:$AF$7,2,0))</f>
        <v/>
      </c>
      <c r="J10" s="9" t="str">
        <f t="array" ref="J10">IF(J15="","",HLOOKUP(INDEX($X$5:$AF$5,MATCH(MIN(ABS($X$5:$AF$5-AVERAGE(J15:J17))),ABS($X$5:$AF$5-AVERAGE(J15:J17)),0)),$X$5:$AF$7,2,0))</f>
        <v/>
      </c>
      <c r="K10" s="9" t="str">
        <f t="array" ref="K10">IF(K15="","",HLOOKUP(INDEX($X$5:$AF$5,MATCH(MIN(ABS($X$5:$AF$5-AVERAGE(K15:K17))),ABS($X$5:$AF$5-AVERAGE(K15:K17)),0)),$X$5:$AF$7,2,0))</f>
        <v/>
      </c>
      <c r="L10" s="9" t="str">
        <f t="array" ref="L10">IF(L15="","",HLOOKUP(INDEX($X$5:$AF$5,MATCH(MIN(ABS($X$5:$AF$5-AVERAGE(L15:L17))),ABS($X$5:$AF$5-AVERAGE(L15:L17)),0)),$X$5:$AF$7,2,0))</f>
        <v/>
      </c>
      <c r="M10" s="9" t="str">
        <f t="array" ref="M10">IF(M15="","",HLOOKUP(INDEX($X$5:$AF$5,MATCH(MIN(ABS($X$5:$AF$5-AVERAGE(M15:M17))),ABS($X$5:$AF$5-AVERAGE(M15:M17)),0)),$X$5:$AF$7,2,0))</f>
        <v/>
      </c>
      <c r="N10" s="9" t="str">
        <f t="array" ref="N10">IF(N15="","",HLOOKUP(INDEX($X$5:$AF$5,MATCH(MIN(ABS($X$5:$AF$5-AVERAGE(N15:N17))),ABS($X$5:$AF$5-AVERAGE(N15:N17)),0)),$X$5:$AF$7,2,0))</f>
        <v/>
      </c>
      <c r="O10" s="9" t="str">
        <f t="array" ref="O10">IF(O15="","",HLOOKUP(INDEX($X$5:$AF$5,MATCH(MIN(ABS($X$5:$AF$5-AVERAGE(O15:O17))),ABS($X$5:$AF$5-AVERAGE(O15:O17)),0)),$X$5:$AF$7,2,0))</f>
        <v/>
      </c>
      <c r="P10" s="9" t="str">
        <f t="array" ref="P10">IF(P15="","",HLOOKUP(INDEX($X$5:$AF$5,MATCH(MIN(ABS($X$5:$AF$5-AVERAGE(P15:P17))),ABS($X$5:$AF$5-AVERAGE(P15:P17)),0)),$X$5:$AF$7,2,0))</f>
        <v/>
      </c>
      <c r="Q10" s="9" t="str">
        <f t="array" ref="Q10">IF(Q15="","",HLOOKUP(INDEX($X$5:$AF$5,MATCH(MIN(ABS($X$5:$AF$5-AVERAGE(Q15:Q17))),ABS($X$5:$AF$5-AVERAGE(Q15:Q17)),0)),$X$5:$AF$7,2,0))</f>
        <v/>
      </c>
      <c r="R10" s="9" t="str">
        <f t="array" ref="R10">IF(R15="","",HLOOKUP(INDEX($X$5:$AF$5,MATCH(MIN(ABS($X$5:$AF$5-AVERAGE(R15:R17))),ABS($X$5:$AF$5-AVERAGE(R15:R17)),0)),$X$5:$AF$7,2,0))</f>
        <v/>
      </c>
    </row>
    <row r="11" spans="1:32" ht="30" hidden="1" customHeight="1" x14ac:dyDescent="0.35">
      <c r="A11" s="188" t="s">
        <v>8</v>
      </c>
      <c r="B11" s="188"/>
      <c r="C11" s="9" t="str">
        <f t="array" ref="C11">IF(C15="","",HLOOKUP(INDEX($X$5:$AF$5,MATCH(MIN(ABS($X$5:$AF$5-AVERAGE(C15:C17))),ABS($X$5:$AF$5-AVERAGE(C15:C17)),0)),$X$5:$AF$7,3,0))</f>
        <v/>
      </c>
      <c r="D11" s="9" t="str">
        <f t="array" ref="D11">IF(D15="","",HLOOKUP(INDEX($X$5:$AF$5,MATCH(MIN(ABS($X$5:$AF$5-AVERAGE(D15:D17))),ABS($X$5:$AF$5-AVERAGE(D15:D17)),0)),$X$5:$AF$7,3,0))</f>
        <v/>
      </c>
      <c r="E11" s="9" t="str">
        <f t="array" ref="E11">IF(E15="","",HLOOKUP(INDEX($X$5:$AF$5,MATCH(MIN(ABS($X$5:$AF$5-AVERAGE(E15:E17))),ABS($X$5:$AF$5-AVERAGE(E15:E17)),0)),$X$5:$AF$7,3,0))</f>
        <v/>
      </c>
      <c r="F11" s="9" t="str">
        <f t="array" ref="F11">IF(F15="","",HLOOKUP(INDEX($X$5:$AF$5,MATCH(MIN(ABS($X$5:$AF$5-AVERAGE(F15:F17))),ABS($X$5:$AF$5-AVERAGE(F15:F17)),0)),$X$5:$AF$7,3,0))</f>
        <v/>
      </c>
      <c r="G11" s="9" t="str">
        <f t="array" ref="G11">IF(G15="","",HLOOKUP(INDEX($X$5:$AF$5,MATCH(MIN(ABS($X$5:$AF$5-AVERAGE(G15:G17))),ABS($X$5:$AF$5-AVERAGE(G15:G17)),0)),$X$5:$AF$7,3,0))</f>
        <v/>
      </c>
      <c r="H11" s="9" t="str">
        <f t="array" ref="H11">IF(H15="","",HLOOKUP(INDEX($X$5:$AF$5,MATCH(MIN(ABS($X$5:$AF$5-AVERAGE(H15:H17))),ABS($X$5:$AF$5-AVERAGE(H15:H17)),0)),$X$5:$AF$7,3,0))</f>
        <v/>
      </c>
      <c r="I11" s="9" t="str">
        <f t="array" ref="I11">IF(I15="","",HLOOKUP(INDEX($X$5:$AF$5,MATCH(MIN(ABS($X$5:$AF$5-AVERAGE(I15:I17))),ABS($X$5:$AF$5-AVERAGE(I15:I17)),0)),$X$5:$AF$7,3,0))</f>
        <v/>
      </c>
      <c r="J11" s="9" t="str">
        <f t="array" ref="J11">IF(J15="","",HLOOKUP(INDEX($X$5:$AF$5,MATCH(MIN(ABS($X$5:$AF$5-AVERAGE(J15:J17))),ABS($X$5:$AF$5-AVERAGE(J15:J17)),0)),$X$5:$AF$7,3,0))</f>
        <v/>
      </c>
      <c r="K11" s="9" t="str">
        <f t="array" ref="K11">IF(K15="","",HLOOKUP(INDEX($X$5:$AF$5,MATCH(MIN(ABS($X$5:$AF$5-AVERAGE(K15:K17))),ABS($X$5:$AF$5-AVERAGE(K15:K17)),0)),$X$5:$AF$7,3,0))</f>
        <v/>
      </c>
      <c r="L11" s="9" t="str">
        <f t="array" ref="L11">IF(L15="","",HLOOKUP(INDEX($X$5:$AF$5,MATCH(MIN(ABS($X$5:$AF$5-AVERAGE(L15:L17))),ABS($X$5:$AF$5-AVERAGE(L15:L17)),0)),$X$5:$AF$7,3,0))</f>
        <v/>
      </c>
      <c r="M11" s="9" t="str">
        <f t="array" ref="M11">IF(M15="","",HLOOKUP(INDEX($X$5:$AF$5,MATCH(MIN(ABS($X$5:$AF$5-AVERAGE(M15:M17))),ABS($X$5:$AF$5-AVERAGE(M15:M17)),0)),$X$5:$AF$7,3,0))</f>
        <v/>
      </c>
      <c r="N11" s="9" t="str">
        <f t="array" ref="N11">IF(N15="","",HLOOKUP(INDEX($X$5:$AF$5,MATCH(MIN(ABS($X$5:$AF$5-AVERAGE(N15:N17))),ABS($X$5:$AF$5-AVERAGE(N15:N17)),0)),$X$5:$AF$7,3,0))</f>
        <v/>
      </c>
      <c r="O11" s="9" t="str">
        <f t="array" ref="O11">IF(O15="","",HLOOKUP(INDEX($X$5:$AF$5,MATCH(MIN(ABS($X$5:$AF$5-AVERAGE(O15:O17))),ABS($X$5:$AF$5-AVERAGE(O15:O17)),0)),$X$5:$AF$7,3,0))</f>
        <v/>
      </c>
      <c r="P11" s="9" t="str">
        <f t="array" ref="P11">IF(P15="","",HLOOKUP(INDEX($X$5:$AF$5,MATCH(MIN(ABS($X$5:$AF$5-AVERAGE(P15:P17))),ABS($X$5:$AF$5-AVERAGE(P15:P17)),0)),$X$5:$AF$7,3,0))</f>
        <v/>
      </c>
      <c r="Q11" s="9" t="str">
        <f t="array" ref="Q11">IF(Q15="","",HLOOKUP(INDEX($X$5:$AF$5,MATCH(MIN(ABS($X$5:$AF$5-AVERAGE(Q15:Q17))),ABS($X$5:$AF$5-AVERAGE(Q15:Q17)),0)),$X$5:$AF$7,3,0))</f>
        <v/>
      </c>
      <c r="R11" s="9" t="str">
        <f t="array" ref="R11">IF(R15="","",HLOOKUP(INDEX($X$5:$AF$5,MATCH(MIN(ABS($X$5:$AF$5-AVERAGE(R15:R17))),ABS($X$5:$AF$5-AVERAGE(R15:R17)),0)),$X$5:$AF$7,3,0))</f>
        <v/>
      </c>
    </row>
    <row r="12" spans="1:32" ht="30" hidden="1" customHeight="1" x14ac:dyDescent="0.35">
      <c r="A12" s="188" t="s">
        <v>38</v>
      </c>
      <c r="B12" s="197" t="s">
        <v>52</v>
      </c>
      <c r="C12" s="198" t="s">
        <v>37</v>
      </c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</row>
    <row r="13" spans="1:32" ht="30" hidden="1" customHeight="1" x14ac:dyDescent="0.35">
      <c r="A13" s="188"/>
      <c r="B13" s="197"/>
      <c r="C13" s="198" t="str">
        <f>IF(C7="","",A6)</f>
        <v>Tấm lọc 1</v>
      </c>
      <c r="D13" s="199"/>
      <c r="E13" s="199"/>
      <c r="F13" s="199"/>
      <c r="G13" s="198" t="str">
        <f>IF(M7="","",K6)</f>
        <v/>
      </c>
      <c r="H13" s="199"/>
      <c r="I13" s="199"/>
      <c r="J13" s="199"/>
      <c r="K13" s="198" t="str">
        <f>IF(C9="","",A8)</f>
        <v/>
      </c>
      <c r="L13" s="199"/>
      <c r="M13" s="199"/>
      <c r="N13" s="199"/>
      <c r="O13" s="200" t="str">
        <f>IF(M9="","",K8)</f>
        <v/>
      </c>
      <c r="P13" s="200"/>
      <c r="Q13" s="200"/>
      <c r="R13" s="200"/>
    </row>
    <row r="14" spans="1:32" ht="30" hidden="1" customHeight="1" x14ac:dyDescent="0.35">
      <c r="A14" s="188"/>
      <c r="B14" s="197"/>
      <c r="C14" s="79" t="s">
        <v>27</v>
      </c>
      <c r="D14" s="79" t="s">
        <v>28</v>
      </c>
      <c r="E14" s="79" t="s">
        <v>29</v>
      </c>
      <c r="F14" s="79" t="s">
        <v>30</v>
      </c>
      <c r="G14" s="79" t="s">
        <v>27</v>
      </c>
      <c r="H14" s="79" t="s">
        <v>28</v>
      </c>
      <c r="I14" s="79" t="s">
        <v>29</v>
      </c>
      <c r="J14" s="79" t="s">
        <v>30</v>
      </c>
      <c r="K14" s="79" t="s">
        <v>27</v>
      </c>
      <c r="L14" s="79" t="s">
        <v>28</v>
      </c>
      <c r="M14" s="79" t="s">
        <v>29</v>
      </c>
      <c r="N14" s="79" t="s">
        <v>30</v>
      </c>
      <c r="O14" s="79" t="s">
        <v>27</v>
      </c>
      <c r="P14" s="79" t="s">
        <v>28</v>
      </c>
      <c r="Q14" s="79" t="s">
        <v>29</v>
      </c>
      <c r="R14" s="79" t="s">
        <v>30</v>
      </c>
    </row>
    <row r="15" spans="1:32" ht="30" hidden="1" customHeight="1" x14ac:dyDescent="0.35">
      <c r="A15" s="79" t="s">
        <v>24</v>
      </c>
      <c r="B15" s="192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10"/>
      <c r="T15" s="10"/>
      <c r="U15" s="11"/>
    </row>
    <row r="16" spans="1:32" ht="30" hidden="1" customHeight="1" x14ac:dyDescent="0.35">
      <c r="A16" s="79" t="s">
        <v>25</v>
      </c>
      <c r="B16" s="192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20" ht="30" hidden="1" customHeight="1" x14ac:dyDescent="0.35">
      <c r="A17" s="79" t="s">
        <v>26</v>
      </c>
      <c r="B17" s="192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20" ht="30" hidden="1" customHeight="1" x14ac:dyDescent="0.35">
      <c r="A18" s="79" t="s">
        <v>24</v>
      </c>
      <c r="B18" s="193" t="s">
        <v>202</v>
      </c>
      <c r="C18" s="68" t="str">
        <f>IF(C15="","",C15+C$10)</f>
        <v/>
      </c>
      <c r="D18" s="68" t="str">
        <f t="shared" ref="D18:R18" si="0">IF(D15="","",D15+D$10)</f>
        <v/>
      </c>
      <c r="E18" s="68" t="str">
        <f t="shared" si="0"/>
        <v/>
      </c>
      <c r="F18" s="68" t="str">
        <f t="shared" si="0"/>
        <v/>
      </c>
      <c r="G18" s="68" t="str">
        <f t="shared" si="0"/>
        <v/>
      </c>
      <c r="H18" s="68" t="str">
        <f t="shared" si="0"/>
        <v/>
      </c>
      <c r="I18" s="68" t="str">
        <f t="shared" si="0"/>
        <v/>
      </c>
      <c r="J18" s="68" t="str">
        <f t="shared" si="0"/>
        <v/>
      </c>
      <c r="K18" s="68" t="str">
        <f t="shared" si="0"/>
        <v/>
      </c>
      <c r="L18" s="68" t="str">
        <f t="shared" si="0"/>
        <v/>
      </c>
      <c r="M18" s="68" t="str">
        <f t="shared" si="0"/>
        <v/>
      </c>
      <c r="N18" s="68" t="str">
        <f t="shared" si="0"/>
        <v/>
      </c>
      <c r="O18" s="68" t="str">
        <f t="shared" si="0"/>
        <v/>
      </c>
      <c r="P18" s="68" t="str">
        <f t="shared" si="0"/>
        <v/>
      </c>
      <c r="Q18" s="68" t="str">
        <f t="shared" si="0"/>
        <v/>
      </c>
      <c r="R18" s="68" t="str">
        <f t="shared" si="0"/>
        <v/>
      </c>
    </row>
    <row r="19" spans="1:20" ht="30" hidden="1" customHeight="1" x14ac:dyDescent="0.35">
      <c r="A19" s="79" t="s">
        <v>25</v>
      </c>
      <c r="B19" s="193"/>
      <c r="C19" s="68" t="str">
        <f t="shared" ref="C19:R20" si="1">IF(C16="","",C16+C$10)</f>
        <v/>
      </c>
      <c r="D19" s="68" t="str">
        <f t="shared" si="1"/>
        <v/>
      </c>
      <c r="E19" s="68" t="str">
        <f t="shared" si="1"/>
        <v/>
      </c>
      <c r="F19" s="68" t="str">
        <f t="shared" si="1"/>
        <v/>
      </c>
      <c r="G19" s="68" t="str">
        <f t="shared" si="1"/>
        <v/>
      </c>
      <c r="H19" s="68" t="str">
        <f t="shared" si="1"/>
        <v/>
      </c>
      <c r="I19" s="68" t="str">
        <f t="shared" si="1"/>
        <v/>
      </c>
      <c r="J19" s="68" t="str">
        <f t="shared" si="1"/>
        <v/>
      </c>
      <c r="K19" s="68" t="str">
        <f t="shared" si="1"/>
        <v/>
      </c>
      <c r="L19" s="68" t="str">
        <f t="shared" si="1"/>
        <v/>
      </c>
      <c r="M19" s="68" t="str">
        <f t="shared" si="1"/>
        <v/>
      </c>
      <c r="N19" s="68" t="str">
        <f t="shared" si="1"/>
        <v/>
      </c>
      <c r="O19" s="68" t="str">
        <f t="shared" si="1"/>
        <v/>
      </c>
      <c r="P19" s="68" t="str">
        <f t="shared" si="1"/>
        <v/>
      </c>
      <c r="Q19" s="68" t="str">
        <f t="shared" si="1"/>
        <v/>
      </c>
      <c r="R19" s="68" t="str">
        <f t="shared" si="1"/>
        <v/>
      </c>
    </row>
    <row r="20" spans="1:20" ht="30" hidden="1" customHeight="1" x14ac:dyDescent="0.35">
      <c r="A20" s="79" t="s">
        <v>26</v>
      </c>
      <c r="B20" s="193"/>
      <c r="C20" s="68" t="str">
        <f t="shared" si="1"/>
        <v/>
      </c>
      <c r="D20" s="68" t="str">
        <f t="shared" si="1"/>
        <v/>
      </c>
      <c r="E20" s="68" t="str">
        <f t="shared" si="1"/>
        <v/>
      </c>
      <c r="F20" s="68" t="str">
        <f t="shared" si="1"/>
        <v/>
      </c>
      <c r="G20" s="68" t="str">
        <f t="shared" si="1"/>
        <v/>
      </c>
      <c r="H20" s="68" t="str">
        <f t="shared" si="1"/>
        <v/>
      </c>
      <c r="I20" s="68" t="str">
        <f t="shared" si="1"/>
        <v/>
      </c>
      <c r="J20" s="68" t="str">
        <f t="shared" si="1"/>
        <v/>
      </c>
      <c r="K20" s="68" t="str">
        <f t="shared" si="1"/>
        <v/>
      </c>
      <c r="L20" s="68" t="str">
        <f t="shared" si="1"/>
        <v/>
      </c>
      <c r="M20" s="68" t="str">
        <f t="shared" si="1"/>
        <v/>
      </c>
      <c r="N20" s="68" t="str">
        <f t="shared" si="1"/>
        <v/>
      </c>
      <c r="O20" s="68" t="str">
        <f t="shared" si="1"/>
        <v/>
      </c>
      <c r="P20" s="68" t="str">
        <f t="shared" si="1"/>
        <v/>
      </c>
      <c r="Q20" s="68" t="str">
        <f t="shared" si="1"/>
        <v/>
      </c>
      <c r="R20" s="68" t="str">
        <f t="shared" si="1"/>
        <v/>
      </c>
    </row>
    <row r="21" spans="1:20" ht="30" hidden="1" customHeight="1" x14ac:dyDescent="0.35">
      <c r="A21" s="180" t="s">
        <v>50</v>
      </c>
      <c r="B21" s="182"/>
      <c r="C21" s="88" t="str">
        <f>IF(C15="","",AVERAGE(C18:C20))</f>
        <v/>
      </c>
      <c r="D21" s="88" t="str">
        <f t="shared" ref="D21:R21" si="2">IF(D15="","",AVERAGE(D18:D20))</f>
        <v/>
      </c>
      <c r="E21" s="88" t="str">
        <f t="shared" si="2"/>
        <v/>
      </c>
      <c r="F21" s="88" t="str">
        <f t="shared" si="2"/>
        <v/>
      </c>
      <c r="G21" s="88" t="str">
        <f t="shared" si="2"/>
        <v/>
      </c>
      <c r="H21" s="88" t="str">
        <f t="shared" si="2"/>
        <v/>
      </c>
      <c r="I21" s="88" t="str">
        <f t="shared" si="2"/>
        <v/>
      </c>
      <c r="J21" s="88" t="str">
        <f t="shared" si="2"/>
        <v/>
      </c>
      <c r="K21" s="88" t="str">
        <f t="shared" si="2"/>
        <v/>
      </c>
      <c r="L21" s="88" t="str">
        <f t="shared" si="2"/>
        <v/>
      </c>
      <c r="M21" s="88" t="str">
        <f t="shared" si="2"/>
        <v/>
      </c>
      <c r="N21" s="88" t="str">
        <f t="shared" si="2"/>
        <v/>
      </c>
      <c r="O21" s="88" t="str">
        <f t="shared" si="2"/>
        <v/>
      </c>
      <c r="P21" s="88" t="str">
        <f t="shared" si="2"/>
        <v/>
      </c>
      <c r="Q21" s="88" t="str">
        <f t="shared" si="2"/>
        <v/>
      </c>
      <c r="R21" s="88" t="str">
        <f t="shared" si="2"/>
        <v/>
      </c>
      <c r="S21" s="10"/>
      <c r="T21" s="11"/>
    </row>
    <row r="22" spans="1:20" ht="30" hidden="1" customHeight="1" x14ac:dyDescent="0.35">
      <c r="A22" s="180" t="s">
        <v>166</v>
      </c>
      <c r="B22" s="182"/>
      <c r="C22" s="82" t="str">
        <f>IF(C21="","",STDEV(C18:C20))</f>
        <v/>
      </c>
      <c r="D22" s="82" t="str">
        <f t="shared" ref="D22:R22" si="3">IF(D21="","",STDEV(D18:D20))</f>
        <v/>
      </c>
      <c r="E22" s="82" t="str">
        <f t="shared" si="3"/>
        <v/>
      </c>
      <c r="F22" s="82" t="str">
        <f t="shared" si="3"/>
        <v/>
      </c>
      <c r="G22" s="82" t="str">
        <f t="shared" si="3"/>
        <v/>
      </c>
      <c r="H22" s="82" t="str">
        <f t="shared" si="3"/>
        <v/>
      </c>
      <c r="I22" s="82" t="str">
        <f t="shared" si="3"/>
        <v/>
      </c>
      <c r="J22" s="82" t="str">
        <f t="shared" si="3"/>
        <v/>
      </c>
      <c r="K22" s="82" t="str">
        <f t="shared" si="3"/>
        <v/>
      </c>
      <c r="L22" s="82" t="str">
        <f t="shared" si="3"/>
        <v/>
      </c>
      <c r="M22" s="82" t="str">
        <f t="shared" si="3"/>
        <v/>
      </c>
      <c r="N22" s="82" t="str">
        <f t="shared" si="3"/>
        <v/>
      </c>
      <c r="O22" s="82" t="str">
        <f t="shared" si="3"/>
        <v/>
      </c>
      <c r="P22" s="82" t="str">
        <f t="shared" si="3"/>
        <v/>
      </c>
      <c r="Q22" s="82" t="str">
        <f t="shared" si="3"/>
        <v/>
      </c>
      <c r="R22" s="82" t="str">
        <f t="shared" si="3"/>
        <v/>
      </c>
      <c r="S22" s="10"/>
      <c r="T22" s="11"/>
    </row>
    <row r="23" spans="1:20" s="72" customFormat="1" ht="30" hidden="1" customHeight="1" x14ac:dyDescent="0.35">
      <c r="A23" s="193" t="s">
        <v>167</v>
      </c>
      <c r="B23" s="193"/>
      <c r="C23" s="194" t="str">
        <f>IF(C22="","",MAX(C22:F22))</f>
        <v/>
      </c>
      <c r="D23" s="195"/>
      <c r="E23" s="195"/>
      <c r="F23" s="196"/>
      <c r="G23" s="194" t="str">
        <f t="shared" ref="G23" si="4">IF(G22="","",MAX(G22:J22))</f>
        <v/>
      </c>
      <c r="H23" s="195"/>
      <c r="I23" s="195"/>
      <c r="J23" s="196"/>
      <c r="K23" s="194" t="str">
        <f t="shared" ref="K23" si="5">IF(K22="","",MAX(K22:N22))</f>
        <v/>
      </c>
      <c r="L23" s="195"/>
      <c r="M23" s="195"/>
      <c r="N23" s="196"/>
      <c r="O23" s="194" t="str">
        <f t="shared" ref="O23" si="6">IF(O22="","",MAX(O22:R22))</f>
        <v/>
      </c>
      <c r="P23" s="195"/>
      <c r="Q23" s="195"/>
      <c r="R23" s="196"/>
      <c r="S23" s="70"/>
      <c r="T23" s="71"/>
    </row>
    <row r="24" spans="1:20" s="72" customFormat="1" ht="30" hidden="1" customHeight="1" x14ac:dyDescent="0.35">
      <c r="A24" s="201" t="s">
        <v>168</v>
      </c>
      <c r="B24" s="202"/>
      <c r="C24" s="194" t="str">
        <f>IF(G23="",C23,MAX(C23:R23))</f>
        <v/>
      </c>
      <c r="D24" s="195"/>
      <c r="E24" s="195"/>
      <c r="F24" s="195"/>
      <c r="G24" s="195"/>
      <c r="H24" s="195"/>
      <c r="I24" s="195"/>
      <c r="J24" s="195"/>
      <c r="K24" s="195"/>
      <c r="L24" s="195"/>
      <c r="M24" s="195"/>
      <c r="N24" s="195"/>
      <c r="O24" s="195"/>
      <c r="P24" s="195"/>
      <c r="Q24" s="195"/>
      <c r="R24" s="196"/>
      <c r="S24" s="70"/>
      <c r="T24" s="71"/>
    </row>
    <row r="25" spans="1:20" ht="30" hidden="1" customHeight="1" x14ac:dyDescent="0.35">
      <c r="A25" s="180" t="s">
        <v>127</v>
      </c>
      <c r="B25" s="182"/>
      <c r="C25" s="203" t="str">
        <f>IF(C21="","",AVERAGE(C21:F21))</f>
        <v/>
      </c>
      <c r="D25" s="204"/>
      <c r="E25" s="204"/>
      <c r="F25" s="205"/>
      <c r="G25" s="203" t="str">
        <f t="shared" ref="G25" si="7">IF(G21="","",AVERAGE(G21:J21))</f>
        <v/>
      </c>
      <c r="H25" s="204"/>
      <c r="I25" s="204"/>
      <c r="J25" s="205"/>
      <c r="K25" s="203" t="str">
        <f t="shared" ref="K25" si="8">IF(K21="","",AVERAGE(K21:N21))</f>
        <v/>
      </c>
      <c r="L25" s="204"/>
      <c r="M25" s="204"/>
      <c r="N25" s="205"/>
      <c r="O25" s="203" t="str">
        <f t="shared" ref="O25" si="9">IF(O21="","",AVERAGE(O21:R21))</f>
        <v/>
      </c>
      <c r="P25" s="204"/>
      <c r="Q25" s="204"/>
      <c r="R25" s="205"/>
      <c r="S25" s="10"/>
      <c r="T25" s="11"/>
    </row>
    <row r="26" spans="1:20" ht="30" hidden="1" customHeight="1" x14ac:dyDescent="0.35">
      <c r="A26" s="180" t="s">
        <v>49</v>
      </c>
      <c r="B26" s="182"/>
      <c r="C26" s="215" t="str">
        <f>IF(C25="","",ROUND(AVERAGE(C25:R25),2))</f>
        <v/>
      </c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/>
      <c r="S26" s="10"/>
      <c r="T26" s="11"/>
    </row>
    <row r="27" spans="1:20" ht="30" hidden="1" customHeight="1" x14ac:dyDescent="0.35">
      <c r="A27" s="188" t="s">
        <v>13</v>
      </c>
      <c r="B27" s="188"/>
      <c r="C27" s="209" t="str">
        <f>IF(B15="","Không đánh giá",IF(ABS(C26-B15)&lt;=10%*B15,"Đạt","Không đạt"))</f>
        <v>Không đánh giá</v>
      </c>
      <c r="D27" s="210"/>
      <c r="E27" s="210"/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0"/>
      <c r="Q27" s="210"/>
      <c r="R27" s="211"/>
      <c r="S27" s="7"/>
      <c r="T27" s="7"/>
    </row>
    <row r="28" spans="1:20" ht="30" hidden="1" customHeight="1" x14ac:dyDescent="0.35">
      <c r="A28" s="180" t="s">
        <v>208</v>
      </c>
      <c r="B28" s="182"/>
      <c r="C28" s="51" t="str">
        <f>IF(C21="","",STDEV(C15:C17)/C21*100%)</f>
        <v/>
      </c>
      <c r="D28" s="51" t="str">
        <f t="shared" ref="D28:R28" si="10">IF(D21="","",STDEV(D15:D17)/D21*100%)</f>
        <v/>
      </c>
      <c r="E28" s="51" t="str">
        <f t="shared" si="10"/>
        <v/>
      </c>
      <c r="F28" s="51" t="str">
        <f t="shared" si="10"/>
        <v/>
      </c>
      <c r="G28" s="51" t="str">
        <f t="shared" si="10"/>
        <v/>
      </c>
      <c r="H28" s="51" t="str">
        <f t="shared" si="10"/>
        <v/>
      </c>
      <c r="I28" s="51" t="str">
        <f t="shared" si="10"/>
        <v/>
      </c>
      <c r="J28" s="51" t="str">
        <f t="shared" si="10"/>
        <v/>
      </c>
      <c r="K28" s="51" t="str">
        <f t="shared" si="10"/>
        <v/>
      </c>
      <c r="L28" s="51" t="str">
        <f t="shared" si="10"/>
        <v/>
      </c>
      <c r="M28" s="51" t="str">
        <f t="shared" si="10"/>
        <v/>
      </c>
      <c r="N28" s="51" t="str">
        <f t="shared" si="10"/>
        <v/>
      </c>
      <c r="O28" s="51" t="str">
        <f t="shared" si="10"/>
        <v/>
      </c>
      <c r="P28" s="51" t="str">
        <f t="shared" si="10"/>
        <v/>
      </c>
      <c r="Q28" s="51" t="str">
        <f t="shared" si="10"/>
        <v/>
      </c>
      <c r="R28" s="51" t="str">
        <f t="shared" si="10"/>
        <v/>
      </c>
      <c r="S28" s="10"/>
      <c r="T28" s="11"/>
    </row>
    <row r="29" spans="1:20" s="72" customFormat="1" ht="30" hidden="1" customHeight="1" x14ac:dyDescent="0.35">
      <c r="A29" s="193" t="s">
        <v>209</v>
      </c>
      <c r="B29" s="193"/>
      <c r="C29" s="206" t="str">
        <f>IF(C28="","",MAX(C28:F28))</f>
        <v/>
      </c>
      <c r="D29" s="207"/>
      <c r="E29" s="207"/>
      <c r="F29" s="208"/>
      <c r="G29" s="206" t="str">
        <f t="shared" ref="G29" si="11">IF(G28="","",MAX(G28:J28))</f>
        <v/>
      </c>
      <c r="H29" s="207"/>
      <c r="I29" s="207"/>
      <c r="J29" s="208"/>
      <c r="K29" s="206" t="str">
        <f t="shared" ref="K29" si="12">IF(K28="","",MAX(K28:N28))</f>
        <v/>
      </c>
      <c r="L29" s="207"/>
      <c r="M29" s="207"/>
      <c r="N29" s="208"/>
      <c r="O29" s="206" t="str">
        <f t="shared" ref="O29" si="13">IF(O28="","",MAX(O28:R28))</f>
        <v/>
      </c>
      <c r="P29" s="207"/>
      <c r="Q29" s="207"/>
      <c r="R29" s="208"/>
    </row>
    <row r="30" spans="1:20" s="72" customFormat="1" ht="30" hidden="1" customHeight="1" x14ac:dyDescent="0.35">
      <c r="A30" s="193" t="s">
        <v>210</v>
      </c>
      <c r="B30" s="193"/>
      <c r="C30" s="206">
        <f>MAX(C29:R29)</f>
        <v>0</v>
      </c>
      <c r="D30" s="207"/>
      <c r="E30" s="207"/>
      <c r="F30" s="207"/>
      <c r="G30" s="207"/>
      <c r="H30" s="207"/>
      <c r="I30" s="207"/>
      <c r="J30" s="207"/>
      <c r="K30" s="207"/>
      <c r="L30" s="207"/>
      <c r="M30" s="207"/>
      <c r="N30" s="207"/>
      <c r="O30" s="207"/>
      <c r="P30" s="207"/>
      <c r="Q30" s="207"/>
      <c r="R30" s="208"/>
    </row>
    <row r="31" spans="1:20" ht="30" hidden="1" customHeight="1" x14ac:dyDescent="0.35">
      <c r="A31" s="188" t="s">
        <v>13</v>
      </c>
      <c r="B31" s="188"/>
      <c r="C31" s="209" t="str">
        <f>IF(B15="","Không đánh giá",IF(#REF!&lt;=15%,"Đạt","Không đạt"))</f>
        <v>Không đánh giá</v>
      </c>
      <c r="D31" s="210"/>
      <c r="E31" s="210"/>
      <c r="F31" s="210"/>
      <c r="G31" s="210"/>
      <c r="H31" s="210"/>
      <c r="I31" s="210"/>
      <c r="J31" s="210"/>
      <c r="K31" s="210"/>
      <c r="L31" s="210"/>
      <c r="M31" s="210"/>
      <c r="N31" s="210"/>
      <c r="O31" s="210"/>
      <c r="P31" s="210"/>
      <c r="Q31" s="210"/>
      <c r="R31" s="211"/>
    </row>
    <row r="32" spans="1:20" s="72" customFormat="1" ht="30" hidden="1" customHeight="1" x14ac:dyDescent="0.35">
      <c r="A32" s="193" t="s">
        <v>188</v>
      </c>
      <c r="B32" s="193"/>
      <c r="C32" s="212" t="e">
        <f>C24/SQRT(COUNT(C15:C17))</f>
        <v>#VALUE!</v>
      </c>
      <c r="D32" s="213"/>
      <c r="E32" s="213"/>
      <c r="F32" s="213"/>
      <c r="G32" s="213"/>
      <c r="H32" s="213"/>
      <c r="I32" s="213"/>
      <c r="J32" s="213"/>
      <c r="K32" s="213"/>
      <c r="L32" s="213"/>
      <c r="M32" s="213"/>
      <c r="N32" s="213"/>
      <c r="O32" s="213"/>
      <c r="P32" s="213"/>
      <c r="Q32" s="213"/>
      <c r="R32" s="214"/>
      <c r="S32" s="73"/>
    </row>
    <row r="33" spans="1:32" ht="30" hidden="1" customHeight="1" x14ac:dyDescent="0.35">
      <c r="A33" s="188" t="s">
        <v>187</v>
      </c>
      <c r="B33" s="188"/>
      <c r="C33" s="203">
        <f>MAX(C11:R11)/2</f>
        <v>0</v>
      </c>
      <c r="D33" s="204"/>
      <c r="E33" s="204"/>
      <c r="F33" s="204"/>
      <c r="G33" s="204"/>
      <c r="H33" s="204"/>
      <c r="I33" s="204"/>
      <c r="J33" s="204"/>
      <c r="K33" s="204"/>
      <c r="L33" s="204"/>
      <c r="M33" s="204"/>
      <c r="N33" s="204"/>
      <c r="O33" s="204"/>
      <c r="P33" s="204"/>
      <c r="Q33" s="204"/>
      <c r="R33" s="205"/>
    </row>
    <row r="34" spans="1:32" ht="30" hidden="1" customHeight="1" x14ac:dyDescent="0.35">
      <c r="A34" s="188" t="s">
        <v>53</v>
      </c>
      <c r="B34" s="188"/>
      <c r="C34" s="203" t="e">
        <f>SQRT(SUMSQ(C32:R33))</f>
        <v>#VALUE!</v>
      </c>
      <c r="D34" s="204"/>
      <c r="E34" s="204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5"/>
    </row>
    <row r="35" spans="1:32" ht="30" hidden="1" customHeight="1" x14ac:dyDescent="0.35">
      <c r="A35" s="188" t="s">
        <v>54</v>
      </c>
      <c r="B35" s="188"/>
      <c r="C35" s="219" t="e">
        <f>ROUNDUP(C34*2,2)</f>
        <v>#VALUE!</v>
      </c>
      <c r="D35" s="220"/>
      <c r="E35" s="220"/>
      <c r="F35" s="220"/>
      <c r="G35" s="220"/>
      <c r="H35" s="220"/>
      <c r="I35" s="220"/>
      <c r="J35" s="220"/>
      <c r="K35" s="220"/>
      <c r="L35" s="220"/>
      <c r="M35" s="220"/>
      <c r="N35" s="220"/>
      <c r="O35" s="220"/>
      <c r="P35" s="220"/>
      <c r="Q35" s="220"/>
      <c r="R35" s="221"/>
    </row>
    <row r="36" spans="1:32" ht="30" hidden="1" customHeight="1" x14ac:dyDescent="0.35">
      <c r="A36" s="5" t="s">
        <v>154</v>
      </c>
      <c r="I36" s="93" t="s">
        <v>161</v>
      </c>
      <c r="J36" s="37"/>
    </row>
    <row r="37" spans="1:32" s="6" customFormat="1" ht="30" hidden="1" customHeight="1" x14ac:dyDescent="0.35">
      <c r="A37" s="90" t="s">
        <v>109</v>
      </c>
      <c r="B37" s="84"/>
      <c r="C37" s="188" t="s">
        <v>114</v>
      </c>
      <c r="D37" s="188"/>
      <c r="E37" s="192"/>
      <c r="F37" s="192"/>
      <c r="G37" s="192"/>
      <c r="I37" s="180" t="s">
        <v>115</v>
      </c>
      <c r="J37" s="182"/>
      <c r="K37" s="216"/>
      <c r="L37" s="217"/>
      <c r="M37" s="218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30" hidden="1" customHeight="1" x14ac:dyDescent="0.35">
      <c r="A38" s="197" t="s">
        <v>106</v>
      </c>
      <c r="B38" s="197"/>
      <c r="C38" s="79" t="s">
        <v>21</v>
      </c>
      <c r="D38" s="79" t="s">
        <v>20</v>
      </c>
      <c r="E38" s="79" t="s">
        <v>104</v>
      </c>
      <c r="F38" s="79" t="s">
        <v>39</v>
      </c>
      <c r="G38" s="81" t="s">
        <v>108</v>
      </c>
      <c r="H38" s="6"/>
      <c r="I38" s="79" t="s">
        <v>21</v>
      </c>
      <c r="J38" s="79" t="s">
        <v>20</v>
      </c>
      <c r="K38" s="79" t="s">
        <v>104</v>
      </c>
      <c r="L38" s="79" t="s">
        <v>39</v>
      </c>
      <c r="M38" s="81" t="s">
        <v>108</v>
      </c>
    </row>
    <row r="39" spans="1:32" ht="30" hidden="1" customHeight="1" x14ac:dyDescent="0.35">
      <c r="A39" s="197"/>
      <c r="B39" s="197"/>
      <c r="C39" s="84"/>
      <c r="D39" s="84"/>
      <c r="E39" s="19">
        <f>C39*D39</f>
        <v>0</v>
      </c>
      <c r="F39" s="19">
        <f>ROUNDUP((E39/1.49),0)</f>
        <v>0</v>
      </c>
      <c r="G39" s="88" t="e">
        <f>E39/F39</f>
        <v>#DIV/0!</v>
      </c>
      <c r="H39" s="6"/>
      <c r="I39" s="84"/>
      <c r="J39" s="84"/>
      <c r="K39" s="19">
        <f>I39*J39</f>
        <v>0</v>
      </c>
      <c r="L39" s="19">
        <f>ROUNDUP((K39/1.49),0)</f>
        <v>0</v>
      </c>
      <c r="M39" s="88" t="e">
        <f>K39/L39</f>
        <v>#DIV/0!</v>
      </c>
    </row>
    <row r="40" spans="1:32" ht="30" hidden="1" customHeight="1" x14ac:dyDescent="0.35">
      <c r="A40" s="188" t="s">
        <v>55</v>
      </c>
      <c r="B40" s="188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</row>
    <row r="41" spans="1:32" ht="30" hidden="1" customHeight="1" x14ac:dyDescent="0.35">
      <c r="A41" s="188" t="s">
        <v>8</v>
      </c>
      <c r="B41" s="188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</row>
    <row r="42" spans="1:32" ht="30" hidden="1" customHeight="1" x14ac:dyDescent="0.35">
      <c r="A42" s="188" t="s">
        <v>38</v>
      </c>
      <c r="B42" s="197" t="s">
        <v>116</v>
      </c>
      <c r="C42" s="222" t="s">
        <v>37</v>
      </c>
      <c r="D42" s="223"/>
      <c r="E42" s="223"/>
      <c r="F42" s="223"/>
      <c r="G42" s="223"/>
      <c r="H42" s="223"/>
      <c r="I42" s="223"/>
      <c r="J42" s="223"/>
      <c r="K42" s="223"/>
      <c r="L42" s="223"/>
      <c r="M42" s="223"/>
      <c r="N42" s="223"/>
      <c r="O42" s="223"/>
      <c r="P42" s="223"/>
      <c r="Q42" s="223"/>
      <c r="R42" s="223"/>
      <c r="S42" s="223"/>
      <c r="T42" s="223"/>
      <c r="U42" s="197" t="s">
        <v>117</v>
      </c>
    </row>
    <row r="43" spans="1:32" ht="30" hidden="1" customHeight="1" x14ac:dyDescent="0.35">
      <c r="A43" s="188"/>
      <c r="B43" s="197"/>
      <c r="C43" s="200" t="str">
        <f>CONCATENATE(C37,": ",E37)</f>
        <v xml:space="preserve">Tên KVLV 1: </v>
      </c>
      <c r="D43" s="200"/>
      <c r="E43" s="200"/>
      <c r="F43" s="200"/>
      <c r="G43" s="200"/>
      <c r="H43" s="200"/>
      <c r="I43" s="200"/>
      <c r="J43" s="200"/>
      <c r="K43" s="200"/>
      <c r="L43" s="200" t="str">
        <f>CONCATENATE(I37,": ",K37)</f>
        <v xml:space="preserve">Tên KVLV 2: </v>
      </c>
      <c r="M43" s="200"/>
      <c r="N43" s="200"/>
      <c r="O43" s="200"/>
      <c r="P43" s="200"/>
      <c r="Q43" s="200"/>
      <c r="R43" s="200"/>
      <c r="S43" s="200"/>
      <c r="T43" s="200"/>
      <c r="U43" s="197"/>
    </row>
    <row r="44" spans="1:32" ht="30" hidden="1" customHeight="1" x14ac:dyDescent="0.35">
      <c r="A44" s="188"/>
      <c r="B44" s="197"/>
      <c r="C44" s="79" t="s">
        <v>27</v>
      </c>
      <c r="D44" s="79" t="s">
        <v>28</v>
      </c>
      <c r="E44" s="79" t="s">
        <v>29</v>
      </c>
      <c r="F44" s="79" t="s">
        <v>30</v>
      </c>
      <c r="G44" s="79" t="s">
        <v>31</v>
      </c>
      <c r="H44" s="79" t="s">
        <v>32</v>
      </c>
      <c r="I44" s="79" t="s">
        <v>33</v>
      </c>
      <c r="J44" s="79" t="s">
        <v>34</v>
      </c>
      <c r="K44" s="79" t="s">
        <v>35</v>
      </c>
      <c r="L44" s="79" t="s">
        <v>27</v>
      </c>
      <c r="M44" s="79" t="s">
        <v>28</v>
      </c>
      <c r="N44" s="79" t="s">
        <v>29</v>
      </c>
      <c r="O44" s="79" t="s">
        <v>30</v>
      </c>
      <c r="P44" s="79" t="s">
        <v>31</v>
      </c>
      <c r="Q44" s="79" t="s">
        <v>32</v>
      </c>
      <c r="R44" s="79" t="s">
        <v>33</v>
      </c>
      <c r="S44" s="79" t="s">
        <v>34</v>
      </c>
      <c r="T44" s="79" t="s">
        <v>35</v>
      </c>
      <c r="U44" s="197"/>
    </row>
    <row r="45" spans="1:32" ht="30" hidden="1" customHeight="1" x14ac:dyDescent="0.35">
      <c r="A45" s="79" t="s">
        <v>24</v>
      </c>
      <c r="B45" s="192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192"/>
      <c r="V45" s="11"/>
    </row>
    <row r="46" spans="1:32" ht="30" hidden="1" customHeight="1" x14ac:dyDescent="0.35">
      <c r="A46" s="79" t="s">
        <v>25</v>
      </c>
      <c r="B46" s="192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192"/>
    </row>
    <row r="47" spans="1:32" ht="30" hidden="1" customHeight="1" x14ac:dyDescent="0.35">
      <c r="A47" s="79" t="s">
        <v>26</v>
      </c>
      <c r="B47" s="192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192"/>
    </row>
    <row r="48" spans="1:32" ht="30" hidden="1" customHeight="1" x14ac:dyDescent="0.35">
      <c r="A48" s="79" t="s">
        <v>24</v>
      </c>
      <c r="B48" s="193" t="s">
        <v>202</v>
      </c>
      <c r="C48" s="68" t="str">
        <f>IF(C45="","",C45+C$40)</f>
        <v/>
      </c>
      <c r="D48" s="68" t="str">
        <f t="shared" ref="D48:T48" si="14">IF(D45="","",D45+D$40)</f>
        <v/>
      </c>
      <c r="E48" s="68" t="str">
        <f t="shared" si="14"/>
        <v/>
      </c>
      <c r="F48" s="68" t="str">
        <f t="shared" si="14"/>
        <v/>
      </c>
      <c r="G48" s="68" t="str">
        <f t="shared" si="14"/>
        <v/>
      </c>
      <c r="H48" s="68" t="str">
        <f t="shared" si="14"/>
        <v/>
      </c>
      <c r="I48" s="68" t="str">
        <f t="shared" si="14"/>
        <v/>
      </c>
      <c r="J48" s="68" t="str">
        <f t="shared" si="14"/>
        <v/>
      </c>
      <c r="K48" s="68" t="str">
        <f t="shared" si="14"/>
        <v/>
      </c>
      <c r="L48" s="68" t="str">
        <f t="shared" si="14"/>
        <v/>
      </c>
      <c r="M48" s="68" t="str">
        <f t="shared" si="14"/>
        <v/>
      </c>
      <c r="N48" s="68" t="str">
        <f t="shared" si="14"/>
        <v/>
      </c>
      <c r="O48" s="68" t="str">
        <f t="shared" si="14"/>
        <v/>
      </c>
      <c r="P48" s="68" t="str">
        <f t="shared" si="14"/>
        <v/>
      </c>
      <c r="Q48" s="68" t="str">
        <f t="shared" si="14"/>
        <v/>
      </c>
      <c r="R48" s="68" t="str">
        <f t="shared" si="14"/>
        <v/>
      </c>
      <c r="S48" s="68" t="str">
        <f t="shared" si="14"/>
        <v/>
      </c>
      <c r="T48" s="68" t="str">
        <f t="shared" si="14"/>
        <v/>
      </c>
      <c r="U48" s="69"/>
    </row>
    <row r="49" spans="1:24" ht="30" hidden="1" customHeight="1" x14ac:dyDescent="0.35">
      <c r="A49" s="79" t="s">
        <v>25</v>
      </c>
      <c r="B49" s="193"/>
      <c r="C49" s="68" t="str">
        <f t="shared" ref="C49:T50" si="15">IF(C46="","",C46+C$40)</f>
        <v/>
      </c>
      <c r="D49" s="68" t="str">
        <f t="shared" si="15"/>
        <v/>
      </c>
      <c r="E49" s="68" t="str">
        <f t="shared" si="15"/>
        <v/>
      </c>
      <c r="F49" s="68" t="str">
        <f t="shared" si="15"/>
        <v/>
      </c>
      <c r="G49" s="68" t="str">
        <f t="shared" si="15"/>
        <v/>
      </c>
      <c r="H49" s="68" t="str">
        <f t="shared" si="15"/>
        <v/>
      </c>
      <c r="I49" s="68" t="str">
        <f t="shared" si="15"/>
        <v/>
      </c>
      <c r="J49" s="68" t="str">
        <f t="shared" si="15"/>
        <v/>
      </c>
      <c r="K49" s="68" t="str">
        <f t="shared" si="15"/>
        <v/>
      </c>
      <c r="L49" s="68" t="str">
        <f t="shared" si="15"/>
        <v/>
      </c>
      <c r="M49" s="68" t="str">
        <f t="shared" si="15"/>
        <v/>
      </c>
      <c r="N49" s="68" t="str">
        <f t="shared" si="15"/>
        <v/>
      </c>
      <c r="O49" s="68" t="str">
        <f t="shared" si="15"/>
        <v/>
      </c>
      <c r="P49" s="68" t="str">
        <f t="shared" si="15"/>
        <v/>
      </c>
      <c r="Q49" s="68" t="str">
        <f t="shared" si="15"/>
        <v/>
      </c>
      <c r="R49" s="68" t="str">
        <f t="shared" si="15"/>
        <v/>
      </c>
      <c r="S49" s="68" t="str">
        <f t="shared" si="15"/>
        <v/>
      </c>
      <c r="T49" s="68" t="str">
        <f t="shared" si="15"/>
        <v/>
      </c>
      <c r="U49" s="69"/>
    </row>
    <row r="50" spans="1:24" ht="30" hidden="1" customHeight="1" x14ac:dyDescent="0.35">
      <c r="A50" s="79" t="s">
        <v>26</v>
      </c>
      <c r="B50" s="193"/>
      <c r="C50" s="68" t="str">
        <f t="shared" si="15"/>
        <v/>
      </c>
      <c r="D50" s="68" t="str">
        <f t="shared" si="15"/>
        <v/>
      </c>
      <c r="E50" s="68" t="str">
        <f t="shared" si="15"/>
        <v/>
      </c>
      <c r="F50" s="68" t="str">
        <f t="shared" si="15"/>
        <v/>
      </c>
      <c r="G50" s="68" t="str">
        <f t="shared" si="15"/>
        <v/>
      </c>
      <c r="H50" s="68" t="str">
        <f t="shared" si="15"/>
        <v/>
      </c>
      <c r="I50" s="68" t="str">
        <f t="shared" si="15"/>
        <v/>
      </c>
      <c r="J50" s="68" t="str">
        <f t="shared" si="15"/>
        <v/>
      </c>
      <c r="K50" s="68" t="str">
        <f t="shared" si="15"/>
        <v/>
      </c>
      <c r="L50" s="68" t="str">
        <f t="shared" si="15"/>
        <v/>
      </c>
      <c r="M50" s="68" t="str">
        <f t="shared" si="15"/>
        <v/>
      </c>
      <c r="N50" s="68" t="str">
        <f t="shared" si="15"/>
        <v/>
      </c>
      <c r="O50" s="68" t="str">
        <f t="shared" si="15"/>
        <v/>
      </c>
      <c r="P50" s="68" t="str">
        <f t="shared" si="15"/>
        <v/>
      </c>
      <c r="Q50" s="68" t="str">
        <f t="shared" si="15"/>
        <v/>
      </c>
      <c r="R50" s="68" t="str">
        <f t="shared" si="15"/>
        <v/>
      </c>
      <c r="S50" s="68" t="str">
        <f t="shared" si="15"/>
        <v/>
      </c>
      <c r="T50" s="68" t="str">
        <f t="shared" si="15"/>
        <v/>
      </c>
      <c r="U50" s="69"/>
    </row>
    <row r="51" spans="1:24" ht="30" hidden="1" customHeight="1" x14ac:dyDescent="0.35">
      <c r="A51" s="180" t="s">
        <v>50</v>
      </c>
      <c r="B51" s="182"/>
      <c r="C51" s="88" t="str">
        <f>IF(C45="","",AVERAGE(C48:C50))</f>
        <v/>
      </c>
      <c r="D51" s="88" t="str">
        <f t="shared" ref="D51:T51" si="16">IF(D45="","",AVERAGE(D45:D47)+D$40)</f>
        <v/>
      </c>
      <c r="E51" s="88" t="str">
        <f t="shared" si="16"/>
        <v/>
      </c>
      <c r="F51" s="88" t="str">
        <f t="shared" si="16"/>
        <v/>
      </c>
      <c r="G51" s="88" t="str">
        <f t="shared" si="16"/>
        <v/>
      </c>
      <c r="H51" s="88" t="str">
        <f t="shared" si="16"/>
        <v/>
      </c>
      <c r="I51" s="88" t="str">
        <f t="shared" si="16"/>
        <v/>
      </c>
      <c r="J51" s="88" t="str">
        <f t="shared" si="16"/>
        <v/>
      </c>
      <c r="K51" s="88" t="str">
        <f t="shared" si="16"/>
        <v/>
      </c>
      <c r="L51" s="88" t="str">
        <f t="shared" si="16"/>
        <v/>
      </c>
      <c r="M51" s="88" t="str">
        <f t="shared" si="16"/>
        <v/>
      </c>
      <c r="N51" s="88" t="str">
        <f t="shared" si="16"/>
        <v/>
      </c>
      <c r="O51" s="88" t="str">
        <f t="shared" si="16"/>
        <v/>
      </c>
      <c r="P51" s="88" t="str">
        <f t="shared" si="16"/>
        <v/>
      </c>
      <c r="Q51" s="88" t="str">
        <f t="shared" si="16"/>
        <v/>
      </c>
      <c r="R51" s="88" t="str">
        <f t="shared" si="16"/>
        <v/>
      </c>
      <c r="S51" s="88" t="str">
        <f t="shared" si="16"/>
        <v/>
      </c>
      <c r="T51" s="88" t="str">
        <f t="shared" si="16"/>
        <v/>
      </c>
      <c r="U51" s="10"/>
      <c r="V51" s="11"/>
    </row>
    <row r="52" spans="1:24" ht="30" hidden="1" customHeight="1" x14ac:dyDescent="0.35">
      <c r="A52" s="180" t="s">
        <v>166</v>
      </c>
      <c r="B52" s="182"/>
      <c r="C52" s="82" t="str">
        <f>IF(C51="","",STDEV(C48:C50))</f>
        <v/>
      </c>
      <c r="D52" s="82" t="str">
        <f t="shared" ref="D52:T52" si="17">IF(D51="","",STDEV(D45:D47))</f>
        <v/>
      </c>
      <c r="E52" s="82" t="str">
        <f t="shared" si="17"/>
        <v/>
      </c>
      <c r="F52" s="82" t="str">
        <f t="shared" si="17"/>
        <v/>
      </c>
      <c r="G52" s="82" t="str">
        <f t="shared" si="17"/>
        <v/>
      </c>
      <c r="H52" s="82" t="str">
        <f t="shared" si="17"/>
        <v/>
      </c>
      <c r="I52" s="82" t="str">
        <f t="shared" si="17"/>
        <v/>
      </c>
      <c r="J52" s="82" t="str">
        <f t="shared" si="17"/>
        <v/>
      </c>
      <c r="K52" s="82" t="str">
        <f t="shared" si="17"/>
        <v/>
      </c>
      <c r="L52" s="88" t="str">
        <f t="shared" si="17"/>
        <v/>
      </c>
      <c r="M52" s="88" t="str">
        <f t="shared" si="17"/>
        <v/>
      </c>
      <c r="N52" s="88" t="str">
        <f t="shared" si="17"/>
        <v/>
      </c>
      <c r="O52" s="88" t="str">
        <f t="shared" si="17"/>
        <v/>
      </c>
      <c r="P52" s="88" t="str">
        <f t="shared" si="17"/>
        <v/>
      </c>
      <c r="Q52" s="88" t="str">
        <f t="shared" si="17"/>
        <v/>
      </c>
      <c r="R52" s="88" t="str">
        <f t="shared" si="17"/>
        <v/>
      </c>
      <c r="S52" s="88" t="str">
        <f t="shared" si="17"/>
        <v/>
      </c>
      <c r="T52" s="88" t="str">
        <f t="shared" si="17"/>
        <v/>
      </c>
      <c r="U52" s="10"/>
      <c r="V52" s="11"/>
    </row>
    <row r="53" spans="1:24" s="72" customFormat="1" ht="30" hidden="1" customHeight="1" x14ac:dyDescent="0.35">
      <c r="A53" s="193" t="s">
        <v>169</v>
      </c>
      <c r="B53" s="193"/>
      <c r="C53" s="194" t="str">
        <f>IF(C52="","",MAX(C52:K52))</f>
        <v/>
      </c>
      <c r="D53" s="195"/>
      <c r="E53" s="195"/>
      <c r="F53" s="195"/>
      <c r="G53" s="195"/>
      <c r="H53" s="195"/>
      <c r="I53" s="195"/>
      <c r="J53" s="195"/>
      <c r="K53" s="196"/>
      <c r="L53" s="194" t="str">
        <f>IF(L52="","",MAX(L52:T52))</f>
        <v/>
      </c>
      <c r="M53" s="195"/>
      <c r="N53" s="195"/>
      <c r="O53" s="195"/>
      <c r="P53" s="195"/>
      <c r="Q53" s="195"/>
      <c r="R53" s="195"/>
      <c r="S53" s="195"/>
      <c r="T53" s="196"/>
      <c r="U53" s="70"/>
      <c r="V53" s="71"/>
    </row>
    <row r="54" spans="1:24" ht="30" hidden="1" customHeight="1" x14ac:dyDescent="0.35">
      <c r="A54" s="180" t="s">
        <v>49</v>
      </c>
      <c r="B54" s="182"/>
      <c r="C54" s="209" t="str">
        <f>IF(C51="","",ROUND(AVERAGE(C51:K51),2))</f>
        <v/>
      </c>
      <c r="D54" s="210"/>
      <c r="E54" s="210"/>
      <c r="F54" s="210"/>
      <c r="G54" s="210"/>
      <c r="H54" s="210"/>
      <c r="I54" s="210"/>
      <c r="J54" s="210"/>
      <c r="K54" s="210"/>
      <c r="L54" s="209" t="str">
        <f>IF(L51="","",ROUND(AVERAGE(L51:T51),2))</f>
        <v/>
      </c>
      <c r="M54" s="210"/>
      <c r="N54" s="210"/>
      <c r="O54" s="210"/>
      <c r="P54" s="210"/>
      <c r="Q54" s="210"/>
      <c r="R54" s="210"/>
      <c r="S54" s="210"/>
      <c r="T54" s="210"/>
      <c r="U54" s="10"/>
      <c r="V54" s="11"/>
    </row>
    <row r="55" spans="1:24" ht="30" hidden="1" customHeight="1" x14ac:dyDescent="0.35">
      <c r="A55" s="188" t="s">
        <v>13</v>
      </c>
      <c r="B55" s="188"/>
      <c r="C55" s="209" t="str">
        <f>IF($B$45="","Không đánh giá",IF(ABS(C54-$B$45)&lt;=10%*$B$45,"Đạt","Không đạt"))</f>
        <v>Không đánh giá</v>
      </c>
      <c r="D55" s="210"/>
      <c r="E55" s="210"/>
      <c r="F55" s="210"/>
      <c r="G55" s="210"/>
      <c r="H55" s="210"/>
      <c r="I55" s="210"/>
      <c r="J55" s="210"/>
      <c r="K55" s="211"/>
      <c r="L55" s="209" t="str">
        <f>IF($B$45="","Không đánh giá",IF(ABS(L54-$B$45)&lt;=10%*$B$45,"Đạt","Không đạt"))</f>
        <v>Không đánh giá</v>
      </c>
      <c r="M55" s="210"/>
      <c r="N55" s="210"/>
      <c r="O55" s="210"/>
      <c r="P55" s="210"/>
      <c r="Q55" s="210"/>
      <c r="R55" s="210"/>
      <c r="S55" s="210"/>
      <c r="T55" s="211"/>
    </row>
    <row r="56" spans="1:24" ht="30" hidden="1" customHeight="1" x14ac:dyDescent="0.35">
      <c r="A56" s="180" t="s">
        <v>208</v>
      </c>
      <c r="B56" s="182"/>
      <c r="C56" s="51" t="str">
        <f>IF(C51="","",STDEV(C45:C47)/C51*100%)</f>
        <v/>
      </c>
      <c r="D56" s="51" t="str">
        <f t="shared" ref="D56:T56" si="18">IF(D51="","",STDEV(D45:D47)/D51*100%)</f>
        <v/>
      </c>
      <c r="E56" s="51" t="str">
        <f t="shared" si="18"/>
        <v/>
      </c>
      <c r="F56" s="51" t="str">
        <f t="shared" si="18"/>
        <v/>
      </c>
      <c r="G56" s="51" t="str">
        <f t="shared" si="18"/>
        <v/>
      </c>
      <c r="H56" s="51" t="str">
        <f t="shared" si="18"/>
        <v/>
      </c>
      <c r="I56" s="51" t="str">
        <f t="shared" si="18"/>
        <v/>
      </c>
      <c r="J56" s="51" t="str">
        <f t="shared" si="18"/>
        <v/>
      </c>
      <c r="K56" s="51" t="str">
        <f t="shared" si="18"/>
        <v/>
      </c>
      <c r="L56" s="51" t="str">
        <f>IF(L51="","",STDEV(L45:L47)/L51*100%)</f>
        <v/>
      </c>
      <c r="M56" s="51" t="str">
        <f t="shared" si="18"/>
        <v/>
      </c>
      <c r="N56" s="51" t="str">
        <f t="shared" si="18"/>
        <v/>
      </c>
      <c r="O56" s="51" t="str">
        <f t="shared" si="18"/>
        <v/>
      </c>
      <c r="P56" s="51" t="str">
        <f t="shared" si="18"/>
        <v/>
      </c>
      <c r="Q56" s="51" t="str">
        <f t="shared" si="18"/>
        <v/>
      </c>
      <c r="R56" s="51" t="str">
        <f t="shared" si="18"/>
        <v/>
      </c>
      <c r="S56" s="51" t="str">
        <f t="shared" si="18"/>
        <v/>
      </c>
      <c r="T56" s="51" t="str">
        <f t="shared" si="18"/>
        <v/>
      </c>
    </row>
    <row r="57" spans="1:24" s="72" customFormat="1" ht="30" hidden="1" customHeight="1" x14ac:dyDescent="0.35">
      <c r="A57" s="193" t="s">
        <v>211</v>
      </c>
      <c r="B57" s="193"/>
      <c r="C57" s="224" t="str">
        <f>IF(C56="","",MAX(C56:K56))</f>
        <v/>
      </c>
      <c r="D57" s="225"/>
      <c r="E57" s="225"/>
      <c r="F57" s="225"/>
      <c r="G57" s="225"/>
      <c r="H57" s="225"/>
      <c r="I57" s="225"/>
      <c r="J57" s="225"/>
      <c r="K57" s="226"/>
      <c r="L57" s="224" t="str">
        <f>IF(L56="","",MAX(L56:T56))</f>
        <v/>
      </c>
      <c r="M57" s="225"/>
      <c r="N57" s="225"/>
      <c r="O57" s="225"/>
      <c r="P57" s="225"/>
      <c r="Q57" s="225"/>
      <c r="R57" s="225"/>
      <c r="S57" s="225"/>
      <c r="T57" s="226"/>
    </row>
    <row r="58" spans="1:24" ht="30" hidden="1" customHeight="1" x14ac:dyDescent="0.35">
      <c r="A58" s="188" t="s">
        <v>13</v>
      </c>
      <c r="B58" s="188"/>
      <c r="C58" s="209" t="str">
        <f>IF($B$45="","Không đánh giá",IF(C56&lt;=15%,"Đạt","Không đạt"))</f>
        <v>Không đánh giá</v>
      </c>
      <c r="D58" s="210"/>
      <c r="E58" s="210"/>
      <c r="F58" s="210"/>
      <c r="G58" s="210"/>
      <c r="H58" s="210"/>
      <c r="I58" s="210"/>
      <c r="J58" s="210"/>
      <c r="K58" s="211"/>
      <c r="L58" s="209" t="str">
        <f>IF($B$45="","Không đánh giá",IF(L56&lt;=15%,"Đạt","Không đạt"))</f>
        <v>Không đánh giá</v>
      </c>
      <c r="M58" s="210"/>
      <c r="N58" s="210"/>
      <c r="O58" s="210"/>
      <c r="P58" s="210"/>
      <c r="Q58" s="210"/>
      <c r="R58" s="210"/>
      <c r="S58" s="210"/>
      <c r="T58" s="211"/>
    </row>
    <row r="59" spans="1:24" s="72" customFormat="1" ht="30" hidden="1" customHeight="1" x14ac:dyDescent="0.35">
      <c r="A59" s="193" t="s">
        <v>188</v>
      </c>
      <c r="B59" s="193"/>
      <c r="C59" s="194" t="e">
        <f>C53/SQRT(COUNT(C45:C47))</f>
        <v>#VALUE!</v>
      </c>
      <c r="D59" s="195"/>
      <c r="E59" s="195"/>
      <c r="F59" s="195"/>
      <c r="G59" s="195"/>
      <c r="H59" s="195"/>
      <c r="I59" s="195"/>
      <c r="J59" s="195"/>
      <c r="K59" s="196"/>
      <c r="L59" s="194" t="e">
        <f>L53/SQRT(COUNT(L45:L47))</f>
        <v>#VALUE!</v>
      </c>
      <c r="M59" s="195"/>
      <c r="N59" s="195"/>
      <c r="O59" s="195"/>
      <c r="P59" s="195"/>
      <c r="Q59" s="195"/>
      <c r="R59" s="195"/>
      <c r="S59" s="195"/>
      <c r="T59" s="196"/>
    </row>
    <row r="60" spans="1:24" ht="30" hidden="1" customHeight="1" x14ac:dyDescent="0.35">
      <c r="A60" s="188" t="s">
        <v>187</v>
      </c>
      <c r="B60" s="188"/>
      <c r="C60" s="227">
        <f>MAX(C41:K41/2)</f>
        <v>0</v>
      </c>
      <c r="D60" s="228"/>
      <c r="E60" s="228"/>
      <c r="F60" s="228"/>
      <c r="G60" s="228"/>
      <c r="H60" s="228"/>
      <c r="I60" s="228"/>
      <c r="J60" s="228"/>
      <c r="K60" s="229"/>
      <c r="L60" s="227">
        <f>MAX(L41:T41/2)</f>
        <v>0</v>
      </c>
      <c r="M60" s="228"/>
      <c r="N60" s="228"/>
      <c r="O60" s="228"/>
      <c r="P60" s="228"/>
      <c r="Q60" s="228"/>
      <c r="R60" s="228"/>
      <c r="S60" s="228"/>
      <c r="T60" s="229"/>
    </row>
    <row r="61" spans="1:24" ht="30" hidden="1" customHeight="1" x14ac:dyDescent="0.35">
      <c r="A61" s="188" t="s">
        <v>53</v>
      </c>
      <c r="B61" s="188"/>
      <c r="C61" s="227" t="e">
        <f>SQRT(SUMSQ(C59:K60))</f>
        <v>#VALUE!</v>
      </c>
      <c r="D61" s="228"/>
      <c r="E61" s="228"/>
      <c r="F61" s="228"/>
      <c r="G61" s="228"/>
      <c r="H61" s="228"/>
      <c r="I61" s="228"/>
      <c r="J61" s="228"/>
      <c r="K61" s="229"/>
      <c r="L61" s="227" t="e">
        <f>SQRT(SUMSQ(L59:T60))</f>
        <v>#VALUE!</v>
      </c>
      <c r="M61" s="228"/>
      <c r="N61" s="228"/>
      <c r="O61" s="228"/>
      <c r="P61" s="228"/>
      <c r="Q61" s="228"/>
      <c r="R61" s="228"/>
      <c r="S61" s="228"/>
      <c r="T61" s="229"/>
    </row>
    <row r="62" spans="1:24" ht="30" hidden="1" customHeight="1" x14ac:dyDescent="0.35">
      <c r="A62" s="188" t="s">
        <v>54</v>
      </c>
      <c r="B62" s="188"/>
      <c r="C62" s="209" t="e">
        <f>ROUNDUP(C61*2,2)</f>
        <v>#VALUE!</v>
      </c>
      <c r="D62" s="210"/>
      <c r="E62" s="210"/>
      <c r="F62" s="210"/>
      <c r="G62" s="210"/>
      <c r="H62" s="210"/>
      <c r="I62" s="210"/>
      <c r="J62" s="210"/>
      <c r="K62" s="210"/>
      <c r="L62" s="209" t="e">
        <f>ROUNDUP(L61*2,2)</f>
        <v>#VALUE!</v>
      </c>
      <c r="M62" s="210"/>
      <c r="N62" s="210"/>
      <c r="O62" s="210"/>
      <c r="P62" s="210"/>
      <c r="Q62" s="210"/>
      <c r="R62" s="210"/>
      <c r="S62" s="210"/>
      <c r="T62" s="210"/>
    </row>
    <row r="63" spans="1:24" ht="30" hidden="1" customHeight="1" x14ac:dyDescent="0.35">
      <c r="A63" s="5" t="s">
        <v>157</v>
      </c>
      <c r="K63" s="6"/>
      <c r="L63" s="6" t="s">
        <v>147</v>
      </c>
      <c r="S63" s="93" t="s">
        <v>161</v>
      </c>
      <c r="T63" s="37" t="s">
        <v>10</v>
      </c>
    </row>
    <row r="64" spans="1:24" ht="30" hidden="1" customHeight="1" x14ac:dyDescent="0.35">
      <c r="A64" s="183" t="s">
        <v>89</v>
      </c>
      <c r="B64" s="183"/>
      <c r="C64" s="183"/>
      <c r="D64" s="183"/>
      <c r="E64" s="183"/>
      <c r="F64" s="86" t="e">
        <f>AVERAGE(C21:R21)</f>
        <v>#DIV/0!</v>
      </c>
      <c r="G64" s="8"/>
      <c r="H64" s="8"/>
      <c r="I64" s="8"/>
      <c r="J64" s="8"/>
      <c r="K64" s="8"/>
      <c r="L64" s="183" t="s">
        <v>92</v>
      </c>
      <c r="M64" s="183"/>
      <c r="N64" s="183"/>
      <c r="O64" s="183"/>
      <c r="P64" s="27">
        <v>10</v>
      </c>
      <c r="Q64" s="8"/>
      <c r="R64" s="8"/>
      <c r="S64" s="93" t="s">
        <v>161</v>
      </c>
      <c r="T64" s="37" t="s">
        <v>9</v>
      </c>
      <c r="U64" s="8"/>
      <c r="V64" s="8"/>
      <c r="W64" s="8"/>
      <c r="X64" s="8"/>
    </row>
    <row r="65" spans="1:23" ht="30" hidden="1" customHeight="1" x14ac:dyDescent="0.35">
      <c r="A65" s="183" t="s">
        <v>90</v>
      </c>
      <c r="B65" s="183"/>
      <c r="C65" s="183"/>
      <c r="D65" s="183"/>
      <c r="E65" s="183"/>
      <c r="F65" s="86">
        <f>SUM(E7,O7,E9,O9)</f>
        <v>0.37209999999999999</v>
      </c>
      <c r="G65" s="8"/>
      <c r="L65" s="183" t="s">
        <v>93</v>
      </c>
      <c r="M65" s="183"/>
      <c r="N65" s="183"/>
      <c r="O65" s="183"/>
      <c r="P65" s="27" t="e">
        <f>F70*1000/60</f>
        <v>#DIV/0!</v>
      </c>
    </row>
    <row r="66" spans="1:23" s="6" customFormat="1" ht="30" hidden="1" customHeight="1" x14ac:dyDescent="0.35">
      <c r="A66" s="183" t="s">
        <v>86</v>
      </c>
      <c r="B66" s="183"/>
      <c r="C66" s="183"/>
      <c r="D66" s="183"/>
      <c r="E66" s="183"/>
      <c r="F66" s="22" t="e">
        <f>F64*F65</f>
        <v>#DIV/0!</v>
      </c>
      <c r="G66" s="8"/>
      <c r="H66" s="20"/>
      <c r="L66" s="183" t="s">
        <v>91</v>
      </c>
      <c r="M66" s="183"/>
      <c r="N66" s="183"/>
      <c r="O66" s="183"/>
      <c r="P66" s="79">
        <v>382300</v>
      </c>
    </row>
    <row r="67" spans="1:23" s="6" customFormat="1" ht="30" hidden="1" customHeight="1" x14ac:dyDescent="0.35">
      <c r="A67" s="12"/>
      <c r="B67" s="12"/>
      <c r="C67" s="12"/>
      <c r="D67" s="12"/>
      <c r="E67" s="12"/>
      <c r="F67" s="21"/>
      <c r="G67" s="8"/>
      <c r="H67" s="21"/>
      <c r="I67" s="21"/>
      <c r="J67" s="21"/>
      <c r="K67" s="21"/>
      <c r="L67" s="183" t="s">
        <v>85</v>
      </c>
      <c r="M67" s="183"/>
      <c r="N67" s="183"/>
      <c r="O67" s="183"/>
      <c r="P67" s="38" t="e">
        <f>P64*P65/P66</f>
        <v>#DIV/0!</v>
      </c>
      <c r="Q67" s="21"/>
      <c r="R67" s="21"/>
      <c r="S67" s="21"/>
      <c r="T67" s="21"/>
      <c r="U67" s="21"/>
      <c r="V67" s="21"/>
      <c r="W67" s="21"/>
    </row>
    <row r="68" spans="1:23" ht="30" hidden="1" customHeight="1" x14ac:dyDescent="0.35">
      <c r="A68" s="5" t="s">
        <v>149</v>
      </c>
      <c r="G68" s="8"/>
      <c r="L68" s="230" t="s">
        <v>98</v>
      </c>
      <c r="M68" s="231"/>
      <c r="N68" s="231"/>
      <c r="O68" s="232"/>
      <c r="P68" s="23"/>
    </row>
    <row r="69" spans="1:23" ht="30" hidden="1" customHeight="1" x14ac:dyDescent="0.35">
      <c r="A69" s="183" t="s">
        <v>97</v>
      </c>
      <c r="B69" s="183"/>
      <c r="C69" s="183"/>
      <c r="D69" s="183"/>
      <c r="E69" s="183"/>
      <c r="F69" s="13"/>
      <c r="G69" s="8"/>
      <c r="L69" s="183" t="s">
        <v>94</v>
      </c>
      <c r="M69" s="183"/>
      <c r="N69" s="183"/>
      <c r="O69" s="183"/>
      <c r="P69" s="13"/>
    </row>
    <row r="70" spans="1:23" ht="30" hidden="1" customHeight="1" x14ac:dyDescent="0.35">
      <c r="A70" s="183" t="s">
        <v>87</v>
      </c>
      <c r="B70" s="183"/>
      <c r="C70" s="183"/>
      <c r="D70" s="183"/>
      <c r="E70" s="183"/>
      <c r="F70" s="33" t="e">
        <f>F66*3600</f>
        <v>#DIV/0!</v>
      </c>
      <c r="G70" s="8"/>
      <c r="L70" s="183" t="s">
        <v>95</v>
      </c>
      <c r="M70" s="183"/>
      <c r="N70" s="183"/>
      <c r="O70" s="183"/>
      <c r="P70" s="23"/>
    </row>
    <row r="71" spans="1:23" ht="30" hidden="1" customHeight="1" x14ac:dyDescent="0.35">
      <c r="A71" s="183" t="s">
        <v>88</v>
      </c>
      <c r="B71" s="183"/>
      <c r="C71" s="183"/>
      <c r="D71" s="183"/>
      <c r="E71" s="183"/>
      <c r="F71" s="79">
        <f>G3</f>
        <v>20.861999999999998</v>
      </c>
      <c r="G71" s="8"/>
      <c r="L71" s="183" t="s">
        <v>139</v>
      </c>
      <c r="M71" s="183"/>
      <c r="N71" s="183"/>
      <c r="O71" s="183"/>
      <c r="P71" s="22">
        <f>P70</f>
        <v>0</v>
      </c>
    </row>
    <row r="72" spans="1:23" ht="30" hidden="1" customHeight="1" x14ac:dyDescent="0.35">
      <c r="A72" s="183" t="s">
        <v>150</v>
      </c>
      <c r="B72" s="183"/>
      <c r="C72" s="183"/>
      <c r="D72" s="183"/>
      <c r="E72" s="183"/>
      <c r="F72" s="40" t="e">
        <f>ROUNDUP(F70/F71,2)</f>
        <v>#DIV/0!</v>
      </c>
      <c r="G72" s="8"/>
      <c r="L72" s="183" t="s">
        <v>96</v>
      </c>
      <c r="M72" s="183"/>
      <c r="N72" s="183"/>
      <c r="O72" s="183"/>
      <c r="P72" s="24" t="str">
        <f>IF(P68="","Không đánh giá",IF(P71&lt;=P68,"Đạt","Không đạt"))</f>
        <v>Không đánh giá</v>
      </c>
    </row>
    <row r="73" spans="1:23" ht="30" hidden="1" customHeight="1" x14ac:dyDescent="0.35">
      <c r="A73" s="183" t="s">
        <v>96</v>
      </c>
      <c r="B73" s="183"/>
      <c r="C73" s="183"/>
      <c r="D73" s="183"/>
      <c r="E73" s="183"/>
      <c r="F73" s="39" t="str">
        <f>IF(F69="","Không đánh giá",IF(F72&gt;=F69,"Đạt","Không đạt"))</f>
        <v>Không đánh giá</v>
      </c>
    </row>
    <row r="74" spans="1:23" ht="30" hidden="1" customHeight="1" x14ac:dyDescent="0.35">
      <c r="A74" s="15"/>
      <c r="B74" s="15"/>
      <c r="C74" s="15"/>
      <c r="D74" s="15"/>
      <c r="E74" s="15"/>
    </row>
    <row r="75" spans="1:23" ht="30" hidden="1" customHeight="1" x14ac:dyDescent="0.35">
      <c r="A75" s="5" t="s">
        <v>155</v>
      </c>
    </row>
    <row r="76" spans="1:23" ht="30" hidden="1" customHeight="1" x14ac:dyDescent="0.35">
      <c r="A76" s="183" t="s">
        <v>83</v>
      </c>
      <c r="B76" s="183"/>
      <c r="C76" s="183"/>
      <c r="D76" s="233"/>
      <c r="E76" s="234"/>
      <c r="F76" s="234"/>
      <c r="G76" s="234"/>
      <c r="H76" s="234"/>
      <c r="I76" s="234"/>
      <c r="J76" s="235"/>
      <c r="L76" s="183" t="s">
        <v>82</v>
      </c>
      <c r="M76" s="183"/>
      <c r="N76" s="183"/>
      <c r="O76" s="236"/>
      <c r="P76" s="237"/>
      <c r="Q76" s="237"/>
      <c r="R76" s="237"/>
      <c r="S76" s="237"/>
      <c r="T76" s="237"/>
      <c r="U76" s="238"/>
    </row>
    <row r="77" spans="1:23" ht="30" hidden="1" customHeight="1" x14ac:dyDescent="0.35">
      <c r="A77" s="183" t="s">
        <v>81</v>
      </c>
      <c r="B77" s="183"/>
      <c r="C77" s="183"/>
      <c r="D77" s="233"/>
      <c r="E77" s="234"/>
      <c r="F77" s="234"/>
      <c r="G77" s="234"/>
      <c r="H77" s="234"/>
      <c r="I77" s="234"/>
      <c r="J77" s="235"/>
      <c r="L77" s="183" t="s">
        <v>81</v>
      </c>
      <c r="M77" s="183"/>
      <c r="N77" s="183"/>
      <c r="O77" s="236"/>
      <c r="P77" s="237"/>
      <c r="Q77" s="237"/>
      <c r="R77" s="237"/>
      <c r="S77" s="237"/>
      <c r="T77" s="237"/>
      <c r="U77" s="238"/>
    </row>
    <row r="78" spans="1:23" ht="30" hidden="1" customHeight="1" x14ac:dyDescent="0.35">
      <c r="A78" s="183" t="s">
        <v>84</v>
      </c>
      <c r="B78" s="183"/>
      <c r="C78" s="183"/>
      <c r="D78" s="233"/>
      <c r="E78" s="234"/>
      <c r="F78" s="234"/>
      <c r="G78" s="234"/>
      <c r="H78" s="234"/>
      <c r="I78" s="234"/>
      <c r="J78" s="235"/>
      <c r="L78" s="183" t="s">
        <v>84</v>
      </c>
      <c r="M78" s="183"/>
      <c r="N78" s="183"/>
      <c r="O78" s="236"/>
      <c r="P78" s="237"/>
      <c r="Q78" s="237"/>
      <c r="R78" s="237"/>
      <c r="S78" s="237"/>
      <c r="T78" s="237"/>
      <c r="U78" s="238"/>
    </row>
    <row r="79" spans="1:23" ht="30" hidden="1" customHeight="1" x14ac:dyDescent="0.35">
      <c r="A79" s="183" t="s">
        <v>107</v>
      </c>
      <c r="B79" s="183"/>
      <c r="C79" s="183"/>
      <c r="D79" s="233"/>
      <c r="E79" s="234"/>
      <c r="F79" s="234"/>
      <c r="G79" s="234"/>
      <c r="H79" s="234"/>
      <c r="I79" s="234"/>
      <c r="J79" s="235"/>
      <c r="L79" s="183" t="s">
        <v>107</v>
      </c>
      <c r="M79" s="183"/>
      <c r="N79" s="183"/>
      <c r="O79" s="236"/>
      <c r="P79" s="237"/>
      <c r="Q79" s="237"/>
      <c r="R79" s="237"/>
      <c r="S79" s="237"/>
      <c r="T79" s="237"/>
      <c r="U79" s="238"/>
    </row>
    <row r="80" spans="1:23" ht="30" hidden="1" customHeight="1" x14ac:dyDescent="0.35">
      <c r="A80" s="14"/>
      <c r="B80" s="2"/>
      <c r="C80" s="2"/>
    </row>
    <row r="81" spans="1:28" ht="30" hidden="1" customHeight="1" x14ac:dyDescent="0.35">
      <c r="A81" s="5" t="s">
        <v>146</v>
      </c>
      <c r="E81" s="1">
        <f>5/10^5</f>
        <v>5.0000000000000002E-5</v>
      </c>
      <c r="F81" s="93" t="s">
        <v>161</v>
      </c>
      <c r="G81" s="37" t="s">
        <v>199</v>
      </c>
      <c r="H81" s="79" t="s">
        <v>163</v>
      </c>
      <c r="I81" s="9">
        <v>0</v>
      </c>
      <c r="J81" s="79" t="s">
        <v>164</v>
      </c>
      <c r="K81" s="9">
        <v>0.1</v>
      </c>
    </row>
    <row r="82" spans="1:28" ht="30" hidden="1" customHeight="1" x14ac:dyDescent="0.35">
      <c r="A82" s="90" t="s">
        <v>80</v>
      </c>
      <c r="B82" s="13">
        <f>COUNT(C86:E86)</f>
        <v>0</v>
      </c>
      <c r="C82" s="90" t="s">
        <v>131</v>
      </c>
      <c r="D82" s="13">
        <f>COUNTA(G82:T82)-1</f>
        <v>1</v>
      </c>
      <c r="E82" s="242" t="s">
        <v>130</v>
      </c>
      <c r="F82" s="243"/>
      <c r="G82" s="244" t="s">
        <v>140</v>
      </c>
      <c r="H82" s="245"/>
      <c r="I82" s="244" t="s">
        <v>162</v>
      </c>
      <c r="J82" s="245"/>
      <c r="K82" s="244"/>
      <c r="L82" s="245"/>
      <c r="M82" s="244"/>
      <c r="N82" s="245"/>
      <c r="O82" s="244"/>
      <c r="P82" s="245"/>
      <c r="Q82" s="244"/>
      <c r="R82" s="245"/>
      <c r="S82" s="244"/>
      <c r="T82" s="245"/>
    </row>
    <row r="83" spans="1:28" ht="30" hidden="1" customHeight="1" x14ac:dyDescent="0.35">
      <c r="A83" s="188" t="s">
        <v>38</v>
      </c>
      <c r="B83" s="197" t="s">
        <v>128</v>
      </c>
      <c r="C83" s="200" t="s">
        <v>37</v>
      </c>
      <c r="D83" s="200"/>
      <c r="E83" s="200"/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</row>
    <row r="84" spans="1:28" ht="30" hidden="1" customHeight="1" x14ac:dyDescent="0.35">
      <c r="A84" s="188"/>
      <c r="B84" s="197"/>
      <c r="C84" s="198" t="str">
        <f>IF(I82="","",CONCATENATE(G82," và ", I82))</f>
        <v>Phòng Vi Sinh và Bên ngoài</v>
      </c>
      <c r="D84" s="199"/>
      <c r="E84" s="239"/>
      <c r="F84" s="198" t="str">
        <f>IF(K82="","",CONCATENATE(I82," và ", K82))</f>
        <v/>
      </c>
      <c r="G84" s="199"/>
      <c r="H84" s="239"/>
      <c r="I84" s="198" t="str">
        <f>IF(M82="","",CONCATENATE(K82," và ", M82))</f>
        <v/>
      </c>
      <c r="J84" s="199"/>
      <c r="K84" s="239"/>
      <c r="L84" s="198" t="str">
        <f>IF(O82="","",CONCATENATE(M82," và ", O82))</f>
        <v/>
      </c>
      <c r="M84" s="199"/>
      <c r="N84" s="239"/>
      <c r="O84" s="198" t="str">
        <f>IF(Q82="","",CONCATENATE(O82," và ", Q82))</f>
        <v/>
      </c>
      <c r="P84" s="199"/>
      <c r="Q84" s="239"/>
      <c r="R84" s="198" t="str">
        <f>IF(S82="","",CONCATENATE(Q82," và ", S82))</f>
        <v/>
      </c>
      <c r="S84" s="199"/>
      <c r="T84" s="239"/>
    </row>
    <row r="85" spans="1:28" ht="30" hidden="1" customHeight="1" x14ac:dyDescent="0.35">
      <c r="A85" s="188"/>
      <c r="B85" s="197"/>
      <c r="C85" s="79" t="s">
        <v>27</v>
      </c>
      <c r="D85" s="79" t="s">
        <v>28</v>
      </c>
      <c r="E85" s="79" t="s">
        <v>29</v>
      </c>
      <c r="F85" s="79" t="s">
        <v>27</v>
      </c>
      <c r="G85" s="79" t="s">
        <v>28</v>
      </c>
      <c r="H85" s="79" t="s">
        <v>29</v>
      </c>
      <c r="I85" s="79" t="s">
        <v>27</v>
      </c>
      <c r="J85" s="79" t="s">
        <v>28</v>
      </c>
      <c r="K85" s="79" t="s">
        <v>29</v>
      </c>
      <c r="L85" s="79" t="s">
        <v>27</v>
      </c>
      <c r="M85" s="79" t="s">
        <v>28</v>
      </c>
      <c r="N85" s="79" t="s">
        <v>29</v>
      </c>
      <c r="O85" s="79" t="s">
        <v>27</v>
      </c>
      <c r="P85" s="79" t="s">
        <v>28</v>
      </c>
      <c r="Q85" s="79" t="s">
        <v>29</v>
      </c>
      <c r="R85" s="79" t="s">
        <v>27</v>
      </c>
      <c r="S85" s="79" t="s">
        <v>28</v>
      </c>
      <c r="T85" s="79" t="s">
        <v>29</v>
      </c>
    </row>
    <row r="86" spans="1:28" ht="30" hidden="1" customHeight="1" x14ac:dyDescent="0.35">
      <c r="A86" s="79" t="s">
        <v>24</v>
      </c>
      <c r="B86" s="192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10"/>
      <c r="V86" s="11"/>
    </row>
    <row r="87" spans="1:28" ht="30" hidden="1" customHeight="1" x14ac:dyDescent="0.35">
      <c r="A87" s="79" t="s">
        <v>25</v>
      </c>
      <c r="B87" s="192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</row>
    <row r="88" spans="1:28" ht="30" hidden="1" customHeight="1" x14ac:dyDescent="0.35">
      <c r="A88" s="79" t="s">
        <v>26</v>
      </c>
      <c r="B88" s="192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7"/>
      <c r="V88" s="2"/>
    </row>
    <row r="89" spans="1:28" ht="30" hidden="1" customHeight="1" x14ac:dyDescent="0.35">
      <c r="A89" s="188" t="s">
        <v>50</v>
      </c>
      <c r="B89" s="188"/>
      <c r="C89" s="86" t="str">
        <f>IF(C86="","",AVERAGE(C86:C88)+$I$81)</f>
        <v/>
      </c>
      <c r="D89" s="86" t="str">
        <f t="shared" ref="D89:T89" si="19">IF(D86="","",AVERAGE(D86:D88)+$I$81)</f>
        <v/>
      </c>
      <c r="E89" s="86" t="str">
        <f t="shared" si="19"/>
        <v/>
      </c>
      <c r="F89" s="86" t="str">
        <f t="shared" si="19"/>
        <v/>
      </c>
      <c r="G89" s="86" t="str">
        <f t="shared" si="19"/>
        <v/>
      </c>
      <c r="H89" s="86" t="str">
        <f t="shared" si="19"/>
        <v/>
      </c>
      <c r="I89" s="86" t="str">
        <f t="shared" si="19"/>
        <v/>
      </c>
      <c r="J89" s="86" t="str">
        <f t="shared" si="19"/>
        <v/>
      </c>
      <c r="K89" s="86" t="str">
        <f t="shared" si="19"/>
        <v/>
      </c>
      <c r="L89" s="86" t="str">
        <f t="shared" si="19"/>
        <v/>
      </c>
      <c r="M89" s="86" t="str">
        <f t="shared" si="19"/>
        <v/>
      </c>
      <c r="N89" s="86" t="str">
        <f t="shared" si="19"/>
        <v/>
      </c>
      <c r="O89" s="86" t="str">
        <f t="shared" si="19"/>
        <v/>
      </c>
      <c r="P89" s="86" t="str">
        <f t="shared" si="19"/>
        <v/>
      </c>
      <c r="Q89" s="86" t="str">
        <f t="shared" si="19"/>
        <v/>
      </c>
      <c r="R89" s="86" t="str">
        <f t="shared" si="19"/>
        <v/>
      </c>
      <c r="S89" s="86" t="str">
        <f t="shared" si="19"/>
        <v/>
      </c>
      <c r="T89" s="86" t="str">
        <f t="shared" si="19"/>
        <v/>
      </c>
      <c r="U89" s="10"/>
      <c r="V89" s="11"/>
    </row>
    <row r="90" spans="1:28" ht="30" hidden="1" customHeight="1" x14ac:dyDescent="0.35">
      <c r="A90" s="180" t="s">
        <v>203</v>
      </c>
      <c r="B90" s="182"/>
      <c r="C90" s="92" t="str">
        <f>IF(C86=0,"",STDEV(C86:C88))</f>
        <v/>
      </c>
      <c r="D90" s="92" t="str">
        <f t="shared" ref="D90:T90" si="20">IF(D86=0,"",STDEV(D86:D88))</f>
        <v/>
      </c>
      <c r="E90" s="92" t="str">
        <f t="shared" si="20"/>
        <v/>
      </c>
      <c r="F90" s="92" t="str">
        <f t="shared" si="20"/>
        <v/>
      </c>
      <c r="G90" s="92" t="str">
        <f t="shared" si="20"/>
        <v/>
      </c>
      <c r="H90" s="92" t="str">
        <f t="shared" si="20"/>
        <v/>
      </c>
      <c r="I90" s="92" t="str">
        <f t="shared" si="20"/>
        <v/>
      </c>
      <c r="J90" s="92" t="str">
        <f t="shared" si="20"/>
        <v/>
      </c>
      <c r="K90" s="92" t="str">
        <f t="shared" si="20"/>
        <v/>
      </c>
      <c r="L90" s="92" t="str">
        <f t="shared" si="20"/>
        <v/>
      </c>
      <c r="M90" s="92" t="str">
        <f t="shared" si="20"/>
        <v/>
      </c>
      <c r="N90" s="92" t="str">
        <f t="shared" si="20"/>
        <v/>
      </c>
      <c r="O90" s="92" t="str">
        <f t="shared" si="20"/>
        <v/>
      </c>
      <c r="P90" s="92" t="str">
        <f t="shared" si="20"/>
        <v/>
      </c>
      <c r="Q90" s="92" t="str">
        <f t="shared" si="20"/>
        <v/>
      </c>
      <c r="R90" s="92" t="str">
        <f t="shared" si="20"/>
        <v/>
      </c>
      <c r="S90" s="92" t="str">
        <f t="shared" si="20"/>
        <v/>
      </c>
      <c r="T90" s="92" t="str">
        <f t="shared" si="20"/>
        <v/>
      </c>
      <c r="U90" s="10"/>
      <c r="V90" s="11"/>
    </row>
    <row r="91" spans="1:28" ht="30" hidden="1" customHeight="1" x14ac:dyDescent="0.35">
      <c r="A91" s="188" t="s">
        <v>129</v>
      </c>
      <c r="B91" s="188"/>
      <c r="C91" s="240" t="str">
        <f>IF(C89="","",ROUND(AVERAGE(C89:E89),1))</f>
        <v/>
      </c>
      <c r="D91" s="241"/>
      <c r="E91" s="241"/>
      <c r="F91" s="240" t="str">
        <f t="shared" ref="F91" si="21">IF(F89="","",ROUND(AVERAGE(F89:H89),1))</f>
        <v/>
      </c>
      <c r="G91" s="241"/>
      <c r="H91" s="241"/>
      <c r="I91" s="240" t="str">
        <f t="shared" ref="I91" si="22">IF(I89="","",ROUND(AVERAGE(I89:K89),1))</f>
        <v/>
      </c>
      <c r="J91" s="241"/>
      <c r="K91" s="241"/>
      <c r="L91" s="240" t="str">
        <f t="shared" ref="L91" si="23">IF(L89="","",ROUND(AVERAGE(L89:N89),1))</f>
        <v/>
      </c>
      <c r="M91" s="241"/>
      <c r="N91" s="241"/>
      <c r="O91" s="240" t="str">
        <f t="shared" ref="O91" si="24">IF(O89="","",ROUND(AVERAGE(O89:Q89),1))</f>
        <v/>
      </c>
      <c r="P91" s="241"/>
      <c r="Q91" s="241"/>
      <c r="R91" s="240" t="str">
        <f t="shared" ref="R91" si="25">IF(R89="","",ROUND(AVERAGE(R89:T89),1))</f>
        <v/>
      </c>
      <c r="S91" s="241"/>
      <c r="T91" s="241"/>
      <c r="U91" s="10"/>
      <c r="V91" s="11"/>
    </row>
    <row r="92" spans="1:28" ht="30" hidden="1" customHeight="1" x14ac:dyDescent="0.35">
      <c r="A92" s="188" t="s">
        <v>13</v>
      </c>
      <c r="B92" s="188"/>
      <c r="C92" s="246" t="str">
        <f>IF($B$80="","Không đánh giá",IF(AND(C91&gt;=6,C91&lt;=25),"Đạt","Không đạt"))</f>
        <v>Không đánh giá</v>
      </c>
      <c r="D92" s="247"/>
      <c r="E92" s="248"/>
      <c r="F92" s="246" t="str">
        <f t="shared" ref="F92" si="26">IF($B$80="","Không đánh giá",IF(AND(F91&gt;=6,F91&lt;=25),"Đạt","Không đạt"))</f>
        <v>Không đánh giá</v>
      </c>
      <c r="G92" s="247"/>
      <c r="H92" s="248"/>
      <c r="I92" s="246" t="str">
        <f t="shared" ref="I92" si="27">IF($B$80="","Không đánh giá",IF(AND(I91&gt;=6,I91&lt;=25),"Đạt","Không đạt"))</f>
        <v>Không đánh giá</v>
      </c>
      <c r="J92" s="247"/>
      <c r="K92" s="248"/>
      <c r="L92" s="246" t="str">
        <f t="shared" ref="L92" si="28">IF($B$80="","Không đánh giá",IF(AND(L91&gt;=6,L91&lt;=25),"Đạt","Không đạt"))</f>
        <v>Không đánh giá</v>
      </c>
      <c r="M92" s="247"/>
      <c r="N92" s="248"/>
      <c r="O92" s="246" t="str">
        <f t="shared" ref="O92" si="29">IF($B$80="","Không đánh giá",IF(AND(O91&gt;=6,O91&lt;=25),"Đạt","Không đạt"))</f>
        <v>Không đánh giá</v>
      </c>
      <c r="P92" s="247"/>
      <c r="Q92" s="248"/>
      <c r="R92" s="246" t="str">
        <f t="shared" ref="R92" si="30">IF($B$80="","Không đánh giá",IF(AND(R91&gt;=6,R91&lt;=25),"Đạt","Không đạt"))</f>
        <v>Không đánh giá</v>
      </c>
      <c r="S92" s="247"/>
      <c r="T92" s="248"/>
    </row>
    <row r="93" spans="1:28" s="75" customFormat="1" ht="30" hidden="1" customHeight="1" x14ac:dyDescent="0.35">
      <c r="A93" s="255" t="s">
        <v>188</v>
      </c>
      <c r="B93" s="255"/>
      <c r="C93" s="249" t="str">
        <f>IF(C86="","",MAX(C90:E90)/SQRT(COUNT(C86:C88)))</f>
        <v/>
      </c>
      <c r="D93" s="250"/>
      <c r="E93" s="251"/>
      <c r="F93" s="249" t="str">
        <f t="shared" ref="F93" si="31">IF(F86="","",MAX(F90:H90)/SQRT(COUNT(F86:F88)))</f>
        <v/>
      </c>
      <c r="G93" s="250"/>
      <c r="H93" s="251"/>
      <c r="I93" s="249" t="str">
        <f t="shared" ref="I93" si="32">IF(I86="","",MAX(I90:K90)/SQRT(COUNT(I86:I88)))</f>
        <v/>
      </c>
      <c r="J93" s="250"/>
      <c r="K93" s="251"/>
      <c r="L93" s="249" t="str">
        <f t="shared" ref="L93" si="33">IF(L86="","",MAX(L90:N90)/SQRT(COUNT(L86:L88)))</f>
        <v/>
      </c>
      <c r="M93" s="250"/>
      <c r="N93" s="251"/>
      <c r="O93" s="249" t="str">
        <f t="shared" ref="O93" si="34">IF(O86="","",MAX(O90:Q90)/SQRT(COUNT(O86:O88)))</f>
        <v/>
      </c>
      <c r="P93" s="250"/>
      <c r="Q93" s="251"/>
      <c r="R93" s="249" t="str">
        <f t="shared" ref="R93" si="35">IF(R86="","",MAX(R90:T90)/SQRT(COUNT(R86:R88)))</f>
        <v/>
      </c>
      <c r="S93" s="250"/>
      <c r="T93" s="251"/>
    </row>
    <row r="94" spans="1:28" ht="30" hidden="1" customHeight="1" x14ac:dyDescent="0.35">
      <c r="A94" s="188" t="s">
        <v>187</v>
      </c>
      <c r="B94" s="188"/>
      <c r="C94" s="252">
        <f>$K$81/2</f>
        <v>0.05</v>
      </c>
      <c r="D94" s="253"/>
      <c r="E94" s="254"/>
      <c r="F94" s="252">
        <f t="shared" ref="F94" si="36">$K$81/2</f>
        <v>0.05</v>
      </c>
      <c r="G94" s="253"/>
      <c r="H94" s="254"/>
      <c r="I94" s="252">
        <f t="shared" ref="I94" si="37">$K$81/2</f>
        <v>0.05</v>
      </c>
      <c r="J94" s="253"/>
      <c r="K94" s="254"/>
      <c r="L94" s="252">
        <f t="shared" ref="L94" si="38">$K$81/2</f>
        <v>0.05</v>
      </c>
      <c r="M94" s="253"/>
      <c r="N94" s="254"/>
      <c r="O94" s="252">
        <f t="shared" ref="O94" si="39">$K$81/2</f>
        <v>0.05</v>
      </c>
      <c r="P94" s="253"/>
      <c r="Q94" s="254"/>
      <c r="R94" s="252">
        <f t="shared" ref="R94" si="40">$K$81/2</f>
        <v>0.05</v>
      </c>
      <c r="S94" s="253"/>
      <c r="T94" s="254"/>
    </row>
    <row r="95" spans="1:28" ht="30" hidden="1" customHeight="1" x14ac:dyDescent="0.35">
      <c r="A95" s="188" t="s">
        <v>53</v>
      </c>
      <c r="B95" s="188"/>
      <c r="C95" s="252">
        <f>SQRT(SUMSQ(C93:E94))</f>
        <v>0.05</v>
      </c>
      <c r="D95" s="253"/>
      <c r="E95" s="254"/>
      <c r="F95" s="252">
        <f t="shared" ref="F95" si="41">SQRT(SUMSQ(F93:H94))</f>
        <v>0.05</v>
      </c>
      <c r="G95" s="253"/>
      <c r="H95" s="254"/>
      <c r="I95" s="252">
        <f t="shared" ref="I95" si="42">SQRT(SUMSQ(I93:K94))</f>
        <v>0.05</v>
      </c>
      <c r="J95" s="253"/>
      <c r="K95" s="254"/>
      <c r="L95" s="252">
        <f t="shared" ref="L95" si="43">SQRT(SUMSQ(L93:N94))</f>
        <v>0.05</v>
      </c>
      <c r="M95" s="253"/>
      <c r="N95" s="254"/>
      <c r="O95" s="252">
        <f t="shared" ref="O95" si="44">SQRT(SUMSQ(O93:Q94))</f>
        <v>0.05</v>
      </c>
      <c r="P95" s="253"/>
      <c r="Q95" s="254"/>
      <c r="R95" s="252">
        <f t="shared" ref="R95" si="45">SQRT(SUMSQ(R93:T94))</f>
        <v>0.05</v>
      </c>
      <c r="S95" s="253"/>
      <c r="T95" s="254"/>
    </row>
    <row r="96" spans="1:28" ht="30" hidden="1" customHeight="1" x14ac:dyDescent="0.35">
      <c r="A96" s="188" t="s">
        <v>54</v>
      </c>
      <c r="B96" s="188"/>
      <c r="C96" s="219">
        <f>ROUNDUP(C95*2,2)</f>
        <v>0.1</v>
      </c>
      <c r="D96" s="220"/>
      <c r="E96" s="221"/>
      <c r="F96" s="219">
        <f t="shared" ref="F96" si="46">ROUNDUP(F95*2,2)</f>
        <v>0.1</v>
      </c>
      <c r="G96" s="220"/>
      <c r="H96" s="221"/>
      <c r="I96" s="219">
        <f t="shared" ref="I96" si="47">ROUNDUP(I95*2,2)</f>
        <v>0.1</v>
      </c>
      <c r="J96" s="220"/>
      <c r="K96" s="221"/>
      <c r="L96" s="219">
        <f t="shared" ref="L96" si="48">ROUNDUP(L95*2,2)</f>
        <v>0.1</v>
      </c>
      <c r="M96" s="220"/>
      <c r="N96" s="221"/>
      <c r="O96" s="219">
        <f t="shared" ref="O96" si="49">ROUNDUP(O95*2,2)</f>
        <v>0.1</v>
      </c>
      <c r="P96" s="220"/>
      <c r="Q96" s="221"/>
      <c r="R96" s="219">
        <f t="shared" ref="R96" si="50">ROUNDUP(R95*2,2)</f>
        <v>0.1</v>
      </c>
      <c r="S96" s="220"/>
      <c r="T96" s="221"/>
      <c r="W96" s="79" t="s">
        <v>5</v>
      </c>
      <c r="X96" s="188" t="s">
        <v>196</v>
      </c>
      <c r="Y96" s="188"/>
      <c r="Z96" s="188"/>
      <c r="AA96" s="188"/>
      <c r="AB96" s="188"/>
    </row>
    <row r="97" spans="1:29" ht="30" hidden="1" customHeight="1" x14ac:dyDescent="0.35">
      <c r="A97" s="5" t="s">
        <v>151</v>
      </c>
      <c r="I97" s="93" t="s">
        <v>161</v>
      </c>
      <c r="J97" s="37"/>
      <c r="N97" s="6" t="s">
        <v>156</v>
      </c>
      <c r="Q97" s="93" t="s">
        <v>161</v>
      </c>
      <c r="R97" s="37"/>
      <c r="W97" s="79" t="s">
        <v>178</v>
      </c>
      <c r="X97" s="79" t="s">
        <v>179</v>
      </c>
      <c r="Y97" s="79" t="s">
        <v>180</v>
      </c>
      <c r="Z97" s="79" t="s">
        <v>55</v>
      </c>
      <c r="AA97" s="79" t="s">
        <v>181</v>
      </c>
      <c r="AB97" s="79" t="s">
        <v>182</v>
      </c>
    </row>
    <row r="98" spans="1:29" ht="30" hidden="1" customHeight="1" x14ac:dyDescent="0.35">
      <c r="A98" s="180" t="s">
        <v>17</v>
      </c>
      <c r="B98" s="182"/>
      <c r="C98" s="27">
        <f>(10^C99)*(C101/C100)^2.08</f>
        <v>3516757.2461635591</v>
      </c>
      <c r="N98" s="183" t="s">
        <v>126</v>
      </c>
      <c r="O98" s="183"/>
      <c r="P98" s="183"/>
      <c r="Q98" s="84"/>
      <c r="W98" s="79">
        <v>0.3</v>
      </c>
      <c r="X98" s="79">
        <v>2862370</v>
      </c>
      <c r="Y98" s="79">
        <v>3130010</v>
      </c>
      <c r="Z98" s="79">
        <f>X98-Y98</f>
        <v>-267640</v>
      </c>
      <c r="AA98" s="62">
        <f>Z98/X98*100%</f>
        <v>-9.3502936377896639E-2</v>
      </c>
      <c r="AB98" s="43">
        <v>-9.35E-2</v>
      </c>
    </row>
    <row r="99" spans="1:29" ht="30" hidden="1" customHeight="1" x14ac:dyDescent="0.35">
      <c r="A99" s="180" t="s">
        <v>19</v>
      </c>
      <c r="B99" s="182"/>
      <c r="C99" s="84">
        <v>8</v>
      </c>
      <c r="D99" s="2"/>
      <c r="N99" s="183" t="s">
        <v>158</v>
      </c>
      <c r="O99" s="183"/>
      <c r="P99" s="183"/>
      <c r="Q99" s="84">
        <v>0.5</v>
      </c>
      <c r="R99" s="183" t="s">
        <v>96</v>
      </c>
      <c r="S99" s="183"/>
      <c r="T99" s="30" t="str">
        <f>IF(Q98="","Không đánh giá",IF(Q102&lt;=Q98,"Đạt","Không đạt"))</f>
        <v>Không đánh giá</v>
      </c>
      <c r="W99" s="79">
        <v>0.5</v>
      </c>
      <c r="X99" s="79">
        <v>226150</v>
      </c>
      <c r="Y99" s="79">
        <v>244240</v>
      </c>
      <c r="Z99" s="79">
        <f t="shared" ref="Z99:Z102" si="51">X99-Y99</f>
        <v>-18090</v>
      </c>
      <c r="AA99" s="62">
        <f t="shared" ref="AA99:AA102" si="52">Z99/X99*100%</f>
        <v>-7.9991156312182177E-2</v>
      </c>
      <c r="AB99" s="43">
        <v>-0.08</v>
      </c>
    </row>
    <row r="100" spans="1:29" ht="30" hidden="1" customHeight="1" x14ac:dyDescent="0.35">
      <c r="A100" s="180" t="s">
        <v>16</v>
      </c>
      <c r="B100" s="182"/>
      <c r="C100" s="84">
        <v>0.5</v>
      </c>
      <c r="D100" s="2"/>
      <c r="N100" s="230" t="s">
        <v>101</v>
      </c>
      <c r="O100" s="231"/>
      <c r="P100" s="232"/>
      <c r="Q100" s="84">
        <v>0</v>
      </c>
      <c r="R100" s="188" t="s">
        <v>123</v>
      </c>
      <c r="S100" s="188"/>
      <c r="T100" s="25">
        <v>15</v>
      </c>
      <c r="W100" s="79">
        <v>1</v>
      </c>
      <c r="X100" s="79">
        <v>19190</v>
      </c>
      <c r="Y100" s="79">
        <v>17284</v>
      </c>
      <c r="Z100" s="79">
        <f t="shared" si="51"/>
        <v>1906</v>
      </c>
      <c r="AA100" s="62">
        <f t="shared" si="52"/>
        <v>9.9322563835330904E-2</v>
      </c>
      <c r="AB100" s="43">
        <v>9.9299999999999999E-2</v>
      </c>
    </row>
    <row r="101" spans="1:29" ht="30" hidden="1" customHeight="1" x14ac:dyDescent="0.35">
      <c r="A101" s="180" t="s">
        <v>18</v>
      </c>
      <c r="B101" s="182"/>
      <c r="C101" s="79">
        <v>0.1</v>
      </c>
      <c r="D101" s="2"/>
      <c r="N101" s="230" t="s">
        <v>100</v>
      </c>
      <c r="O101" s="231"/>
      <c r="P101" s="232"/>
      <c r="Q101" s="84">
        <v>55</v>
      </c>
      <c r="R101" s="197" t="s">
        <v>159</v>
      </c>
      <c r="S101" s="197"/>
      <c r="T101" s="25">
        <v>2544</v>
      </c>
      <c r="W101" s="79">
        <v>2</v>
      </c>
      <c r="X101" s="79">
        <v>4890</v>
      </c>
      <c r="Y101" s="79">
        <v>4630</v>
      </c>
      <c r="Z101" s="79">
        <f t="shared" si="51"/>
        <v>260</v>
      </c>
      <c r="AA101" s="62">
        <f t="shared" si="52"/>
        <v>5.3169734151329244E-2</v>
      </c>
      <c r="AB101" s="43">
        <v>5.3200000000000004E-2</v>
      </c>
    </row>
    <row r="102" spans="1:29" ht="30" hidden="1" customHeight="1" x14ac:dyDescent="0.35">
      <c r="A102" s="180" t="str">
        <f>A2</f>
        <v>Kích thước phòng sạch</v>
      </c>
      <c r="B102" s="182"/>
      <c r="C102" s="79" t="s">
        <v>21</v>
      </c>
      <c r="D102" s="80" t="s">
        <v>20</v>
      </c>
      <c r="E102" s="79" t="s">
        <v>119</v>
      </c>
      <c r="F102" s="79" t="s">
        <v>22</v>
      </c>
      <c r="G102" s="81" t="s">
        <v>120</v>
      </c>
      <c r="H102" s="180" t="s">
        <v>79</v>
      </c>
      <c r="I102" s="182"/>
      <c r="J102" s="61" t="e">
        <f>20/J103*1000</f>
        <v>#REF!</v>
      </c>
      <c r="N102" s="230" t="s">
        <v>99</v>
      </c>
      <c r="O102" s="231"/>
      <c r="P102" s="232"/>
      <c r="Q102" s="19">
        <f>Q101-Q100</f>
        <v>55</v>
      </c>
      <c r="R102" s="188" t="s">
        <v>124</v>
      </c>
      <c r="S102" s="188"/>
      <c r="T102" s="25">
        <v>24</v>
      </c>
      <c r="W102" s="79">
        <v>5</v>
      </c>
      <c r="X102" s="79">
        <v>610</v>
      </c>
      <c r="Y102" s="79">
        <v>630</v>
      </c>
      <c r="Z102" s="79">
        <f t="shared" si="51"/>
        <v>-20</v>
      </c>
      <c r="AA102" s="62">
        <f t="shared" si="52"/>
        <v>-3.2786885245901641E-2</v>
      </c>
      <c r="AB102" s="43">
        <v>-3.2799999999999996E-2</v>
      </c>
    </row>
    <row r="103" spans="1:29" ht="30" hidden="1" customHeight="1" x14ac:dyDescent="0.35">
      <c r="A103" s="14" t="s">
        <v>78</v>
      </c>
      <c r="B103" s="85">
        <f>C100</f>
        <v>0.5</v>
      </c>
      <c r="C103" s="28">
        <f>C3</f>
        <v>3.05</v>
      </c>
      <c r="D103" s="28">
        <f>D3</f>
        <v>2.85</v>
      </c>
      <c r="E103" s="2">
        <f>C103*D103</f>
        <v>8.692499999999999</v>
      </c>
      <c r="F103" s="19">
        <f>ROUND(SQRT(E103),0)</f>
        <v>3</v>
      </c>
      <c r="G103" s="34">
        <f>E103/F103</f>
        <v>2.8974999999999995</v>
      </c>
      <c r="H103" s="180" t="s">
        <v>77</v>
      </c>
      <c r="I103" s="182"/>
      <c r="J103" s="25" t="e">
        <f>#REF!</f>
        <v>#REF!</v>
      </c>
    </row>
    <row r="104" spans="1:29" ht="30" hidden="1" customHeight="1" x14ac:dyDescent="0.35">
      <c r="A104" s="188" t="s">
        <v>183</v>
      </c>
      <c r="B104" s="188"/>
      <c r="C104" s="41" t="str">
        <f t="array" ref="C104">IF(C108="","",VLOOKUP(INDEX($W$98:$W$102,MATCH(MIN(ABS($W$98:$W$102-$C$100)),ABS($W$98:$W$102-$C$100),0)),$W$98:$AB$102,5,0))</f>
        <v/>
      </c>
      <c r="D104" s="41" t="str">
        <f t="array" ref="D104">IF(D108="","",VLOOKUP(INDEX($W$98:$W$102,MATCH(MIN(ABS($W$98:$W$102-$C$100)),ABS($W$98:$W$102-$C$100),0)),$W$98:$AB$102,5,0))</f>
        <v/>
      </c>
      <c r="E104" s="41" t="str">
        <f t="array" ref="E104">IF(E108="","",VLOOKUP(INDEX($W$98:$W$102,MATCH(MIN(ABS($W$98:$W$102-$C$100)),ABS($W$98:$W$102-$C$100),0)),$W$98:$AB$102,5,0))</f>
        <v/>
      </c>
      <c r="F104" s="41" t="str">
        <f t="array" ref="F104">IF(F108="","",VLOOKUP(INDEX($W$98:$W$102,MATCH(MIN(ABS($W$98:$W$102-$C$100)),ABS($W$98:$W$102-$C$100),0)),$W$98:$AB$102,5,0))</f>
        <v/>
      </c>
      <c r="G104" s="41" t="str">
        <f t="array" ref="G104">IF(G108="","",VLOOKUP(INDEX($W$98:$W$102,MATCH(MIN(ABS($W$98:$W$102-$C$100)),ABS($W$98:$W$102-$C$100),0)),$W$98:$AB$102,5,0))</f>
        <v/>
      </c>
      <c r="H104" s="41" t="str">
        <f t="array" ref="H104">IF(H108="","",VLOOKUP(INDEX($W$98:$W$102,MATCH(MIN(ABS($W$98:$W$102-$C$100)),ABS($W$98:$W$102-$C$100),0)),$W$98:$AB$102,5,0))</f>
        <v/>
      </c>
      <c r="I104" s="41" t="str">
        <f t="array" ref="I104">IF(I108="","",VLOOKUP(INDEX($W$98:$W$102,MATCH(MIN(ABS($W$98:$W$102-$C$100)),ABS($W$98:$W$102-$C$100),0)),$W$98:$AB$102,5,0))</f>
        <v/>
      </c>
      <c r="J104" s="41" t="str">
        <f t="array" ref="J104">IF(J108="","",VLOOKUP(INDEX($W$98:$W$102,MATCH(MIN(ABS($W$98:$W$102-$C$100)),ABS($W$98:$W$102-$C$100),0)),$W$98:$AB$102,5,0))</f>
        <v/>
      </c>
      <c r="K104" s="41" t="str">
        <f t="array" ref="K104">IF(K108="","",VLOOKUP(INDEX($W$98:$W$102,MATCH(MIN(ABS($W$98:$W$102-$C$100)),ABS($W$98:$W$102-$C$100),0)),$W$98:$AB$102,5,0))</f>
        <v/>
      </c>
      <c r="L104" s="41" t="str">
        <f t="array" ref="L104">IF(L108="","",VLOOKUP(INDEX($W$98:$W$102,MATCH(MIN(ABS($W$98:$W$102-$C$100)),ABS($W$98:$W$102-$C$100),0)),$W$98:$AB$102,5,0))</f>
        <v/>
      </c>
      <c r="M104" s="41" t="str">
        <f t="array" ref="M104">IF(M108="","",VLOOKUP(INDEX($W$98:$W$102,MATCH(MIN(ABS($W$98:$W$102-$C$100)),ABS($W$98:$W$102-$C$100),0)),$W$98:$AB$102,5,0))</f>
        <v/>
      </c>
      <c r="N104" s="41" t="str">
        <f t="array" ref="N104">IF(N108="","",VLOOKUP(INDEX($W$98:$W$102,MATCH(MIN(ABS($W$98:$W$102-$C$100)),ABS($W$98:$W$102-$C$100),0)),$W$98:$AB$102,5,0))</f>
        <v/>
      </c>
      <c r="O104" s="41" t="str">
        <f t="array" ref="O104">IF(O108="","",VLOOKUP(INDEX($W$98:$W$102,MATCH(MIN(ABS($W$98:$W$102-$C$100)),ABS($W$98:$W$102-$C$100),0)),$W$98:$AB$102,5,0))</f>
        <v/>
      </c>
      <c r="P104" s="41" t="str">
        <f t="array" ref="P104">IF(P108="","",VLOOKUP(INDEX($W$98:$W$102,MATCH(MIN(ABS($W$98:$W$102-$C$100)),ABS($W$98:$W$102-$C$100),0)),$W$98:$AB$102,5,0))</f>
        <v/>
      </c>
      <c r="Q104" s="41" t="str">
        <f t="array" ref="Q104">IF(Q108="","",VLOOKUP(INDEX($W$98:$W$102,MATCH(MIN(ABS($W$98:$W$102-$C$100)),ABS($W$98:$W$102-$C$100),0)),$W$98:$AB$102,5,0))</f>
        <v/>
      </c>
      <c r="R104" s="41" t="str">
        <f t="array" ref="R104">IF(R108="","",VLOOKUP(INDEX($W$98:$W$102,MATCH(MIN(ABS($W$98:$W$102-$C$100)),ABS($W$98:$W$102-$C$100),0)),$W$98:$AB$102,5,0))</f>
        <v/>
      </c>
      <c r="S104" s="41" t="str">
        <f t="array" ref="S104">IF(S108="","",VLOOKUP(INDEX($W$98:$W$102,MATCH(MIN(ABS($W$98:$W$102-$C$100)),ABS($W$98:$W$102-$C$100),0)),$W$98:$AB$102,5,0))</f>
        <v/>
      </c>
      <c r="T104" s="41" t="str">
        <f t="array" ref="T104">IF(T108="","",VLOOKUP(INDEX($W$98:$W$102,MATCH(MIN(ABS($W$98:$W$102-$C$100)),ABS($W$98:$W$102-$C$100),0)),$W$98:$AB$102,5,0))</f>
        <v/>
      </c>
      <c r="W104" s="183" t="s">
        <v>126</v>
      </c>
      <c r="X104" s="183"/>
      <c r="Y104" s="183"/>
      <c r="Z104" s="84"/>
    </row>
    <row r="105" spans="1:29" ht="30" hidden="1" customHeight="1" x14ac:dyDescent="0.35">
      <c r="A105" s="188" t="s">
        <v>141</v>
      </c>
      <c r="B105" s="188"/>
      <c r="C105" s="256">
        <v>0.1</v>
      </c>
      <c r="D105" s="257"/>
      <c r="E105" s="257"/>
      <c r="F105" s="257"/>
      <c r="G105" s="257"/>
      <c r="H105" s="257"/>
      <c r="I105" s="257"/>
      <c r="J105" s="257"/>
      <c r="K105" s="257"/>
      <c r="L105" s="257"/>
      <c r="M105" s="257"/>
      <c r="N105" s="257"/>
      <c r="O105" s="257"/>
      <c r="P105" s="257"/>
      <c r="Q105" s="257"/>
      <c r="R105" s="257"/>
      <c r="S105" s="257"/>
      <c r="T105" s="258"/>
      <c r="W105" s="183" t="s">
        <v>158</v>
      </c>
      <c r="X105" s="183"/>
      <c r="Y105" s="183"/>
      <c r="Z105" s="84">
        <v>5</v>
      </c>
      <c r="AA105" s="183" t="s">
        <v>96</v>
      </c>
      <c r="AB105" s="183"/>
      <c r="AC105" s="30" t="str">
        <f>IF(Z104="","Không đánh giá",IF(Z108&lt;=Z104,"Đạt","Không đạt"))</f>
        <v>Không đánh giá</v>
      </c>
    </row>
    <row r="106" spans="1:29" ht="30" hidden="1" customHeight="1" x14ac:dyDescent="0.35">
      <c r="A106" s="188" t="s">
        <v>38</v>
      </c>
      <c r="B106" s="197" t="s">
        <v>76</v>
      </c>
      <c r="C106" s="222" t="s">
        <v>37</v>
      </c>
      <c r="D106" s="223"/>
      <c r="E106" s="223"/>
      <c r="F106" s="223"/>
      <c r="G106" s="223"/>
      <c r="H106" s="223"/>
      <c r="I106" s="223"/>
      <c r="J106" s="223"/>
      <c r="K106" s="223"/>
      <c r="L106" s="223"/>
      <c r="M106" s="223"/>
      <c r="N106" s="223"/>
      <c r="O106" s="223"/>
      <c r="P106" s="223"/>
      <c r="Q106" s="223"/>
      <c r="R106" s="223"/>
      <c r="S106" s="223"/>
      <c r="T106" s="223"/>
      <c r="W106" s="230" t="s">
        <v>101</v>
      </c>
      <c r="X106" s="231"/>
      <c r="Y106" s="232"/>
      <c r="Z106" s="84">
        <v>0</v>
      </c>
      <c r="AA106" s="188" t="s">
        <v>123</v>
      </c>
      <c r="AB106" s="188"/>
      <c r="AC106" s="25">
        <v>0</v>
      </c>
    </row>
    <row r="107" spans="1:29" ht="30" hidden="1" customHeight="1" x14ac:dyDescent="0.35">
      <c r="A107" s="188"/>
      <c r="B107" s="197"/>
      <c r="C107" s="79" t="s">
        <v>27</v>
      </c>
      <c r="D107" s="79" t="s">
        <v>28</v>
      </c>
      <c r="E107" s="79" t="s">
        <v>29</v>
      </c>
      <c r="F107" s="79" t="s">
        <v>30</v>
      </c>
      <c r="G107" s="79" t="s">
        <v>31</v>
      </c>
      <c r="H107" s="79" t="s">
        <v>32</v>
      </c>
      <c r="I107" s="79" t="s">
        <v>33</v>
      </c>
      <c r="J107" s="79" t="s">
        <v>34</v>
      </c>
      <c r="K107" s="79" t="s">
        <v>35</v>
      </c>
      <c r="L107" s="79" t="s">
        <v>36</v>
      </c>
      <c r="M107" s="79" t="s">
        <v>40</v>
      </c>
      <c r="N107" s="79" t="s">
        <v>41</v>
      </c>
      <c r="O107" s="79" t="s">
        <v>42</v>
      </c>
      <c r="P107" s="79" t="s">
        <v>43</v>
      </c>
      <c r="Q107" s="79" t="s">
        <v>44</v>
      </c>
      <c r="R107" s="79" t="s">
        <v>45</v>
      </c>
      <c r="S107" s="79" t="s">
        <v>46</v>
      </c>
      <c r="T107" s="79" t="s">
        <v>47</v>
      </c>
      <c r="W107" s="230" t="s">
        <v>100</v>
      </c>
      <c r="X107" s="231"/>
      <c r="Y107" s="232"/>
      <c r="Z107" s="84">
        <v>55</v>
      </c>
      <c r="AA107" s="197" t="s">
        <v>159</v>
      </c>
      <c r="AB107" s="197"/>
      <c r="AC107" s="25">
        <v>542</v>
      </c>
    </row>
    <row r="108" spans="1:29" ht="30" hidden="1" customHeight="1" x14ac:dyDescent="0.35">
      <c r="A108" s="79" t="s">
        <v>24</v>
      </c>
      <c r="B108" s="259" t="e">
        <f>J103</f>
        <v>#REF!</v>
      </c>
      <c r="C108" s="13"/>
      <c r="D108" s="13"/>
      <c r="E108" s="13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10"/>
      <c r="V108" s="11"/>
      <c r="W108" s="230" t="s">
        <v>99</v>
      </c>
      <c r="X108" s="231"/>
      <c r="Y108" s="232"/>
      <c r="Z108" s="19">
        <f>Z107-Z106</f>
        <v>55</v>
      </c>
      <c r="AA108" s="188" t="s">
        <v>124</v>
      </c>
      <c r="AB108" s="188"/>
      <c r="AC108" s="25">
        <v>0</v>
      </c>
    </row>
    <row r="109" spans="1:29" ht="30" hidden="1" customHeight="1" x14ac:dyDescent="0.35">
      <c r="A109" s="79" t="s">
        <v>25</v>
      </c>
      <c r="B109" s="260"/>
      <c r="C109" s="13"/>
      <c r="D109" s="13"/>
      <c r="E109" s="13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</row>
    <row r="110" spans="1:29" ht="30" hidden="1" customHeight="1" x14ac:dyDescent="0.35">
      <c r="A110" s="79" t="s">
        <v>26</v>
      </c>
      <c r="B110" s="261"/>
      <c r="C110" s="13"/>
      <c r="D110" s="13"/>
      <c r="E110" s="13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</row>
    <row r="111" spans="1:29" ht="30" hidden="1" customHeight="1" x14ac:dyDescent="0.35">
      <c r="A111" s="188" t="s">
        <v>121</v>
      </c>
      <c r="B111" s="188"/>
      <c r="C111" s="67" t="str">
        <f>IF(C108="","",AVERAGE(C108:C110))</f>
        <v/>
      </c>
      <c r="D111" s="67" t="str">
        <f t="shared" ref="D111:T111" si="53">IF(D108="","",AVERAGE(D108:D110))</f>
        <v/>
      </c>
      <c r="E111" s="67" t="str">
        <f t="shared" si="53"/>
        <v/>
      </c>
      <c r="F111" s="67" t="str">
        <f t="shared" si="53"/>
        <v/>
      </c>
      <c r="G111" s="67" t="str">
        <f t="shared" si="53"/>
        <v/>
      </c>
      <c r="H111" s="67" t="str">
        <f t="shared" si="53"/>
        <v/>
      </c>
      <c r="I111" s="67" t="str">
        <f t="shared" si="53"/>
        <v/>
      </c>
      <c r="J111" s="67" t="str">
        <f t="shared" si="53"/>
        <v/>
      </c>
      <c r="K111" s="67" t="str">
        <f t="shared" si="53"/>
        <v/>
      </c>
      <c r="L111" s="67" t="str">
        <f t="shared" si="53"/>
        <v/>
      </c>
      <c r="M111" s="67" t="str">
        <f t="shared" si="53"/>
        <v/>
      </c>
      <c r="N111" s="67" t="str">
        <f t="shared" si="53"/>
        <v/>
      </c>
      <c r="O111" s="67" t="str">
        <f t="shared" si="53"/>
        <v/>
      </c>
      <c r="P111" s="67" t="str">
        <f t="shared" si="53"/>
        <v/>
      </c>
      <c r="Q111" s="67" t="str">
        <f t="shared" si="53"/>
        <v/>
      </c>
      <c r="R111" s="67" t="str">
        <f t="shared" si="53"/>
        <v/>
      </c>
      <c r="S111" s="67" t="str">
        <f t="shared" si="53"/>
        <v/>
      </c>
      <c r="T111" s="67" t="str">
        <f t="shared" si="53"/>
        <v/>
      </c>
    </row>
    <row r="112" spans="1:29" ht="30" hidden="1" customHeight="1" x14ac:dyDescent="0.35">
      <c r="A112" s="188" t="s">
        <v>204</v>
      </c>
      <c r="B112" s="188"/>
      <c r="C112" s="74" t="str">
        <f>IF(C108="","",C111+C111*C104)</f>
        <v/>
      </c>
      <c r="D112" s="74" t="str">
        <f t="shared" ref="D112:T112" si="54">IF(D108="","",D111+D111*D104)</f>
        <v/>
      </c>
      <c r="E112" s="74" t="str">
        <f t="shared" si="54"/>
        <v/>
      </c>
      <c r="F112" s="60" t="str">
        <f t="shared" si="54"/>
        <v/>
      </c>
      <c r="G112" s="60" t="str">
        <f t="shared" si="54"/>
        <v/>
      </c>
      <c r="H112" s="60" t="str">
        <f t="shared" si="54"/>
        <v/>
      </c>
      <c r="I112" s="60" t="str">
        <f t="shared" si="54"/>
        <v/>
      </c>
      <c r="J112" s="60" t="str">
        <f t="shared" si="54"/>
        <v/>
      </c>
      <c r="K112" s="60" t="str">
        <f t="shared" si="54"/>
        <v/>
      </c>
      <c r="L112" s="60" t="str">
        <f t="shared" si="54"/>
        <v/>
      </c>
      <c r="M112" s="60" t="str">
        <f t="shared" si="54"/>
        <v/>
      </c>
      <c r="N112" s="60" t="str">
        <f t="shared" si="54"/>
        <v/>
      </c>
      <c r="O112" s="60" t="str">
        <f t="shared" si="54"/>
        <v/>
      </c>
      <c r="P112" s="60" t="str">
        <f t="shared" si="54"/>
        <v/>
      </c>
      <c r="Q112" s="60" t="str">
        <f t="shared" si="54"/>
        <v/>
      </c>
      <c r="R112" s="60" t="str">
        <f t="shared" si="54"/>
        <v/>
      </c>
      <c r="S112" s="60" t="str">
        <f t="shared" si="54"/>
        <v/>
      </c>
      <c r="T112" s="60" t="str">
        <f t="shared" si="54"/>
        <v/>
      </c>
      <c r="U112" s="10"/>
      <c r="V112" s="11"/>
    </row>
    <row r="113" spans="1:48" ht="30" hidden="1" customHeight="1" x14ac:dyDescent="0.35">
      <c r="A113" s="180" t="s">
        <v>205</v>
      </c>
      <c r="B113" s="182"/>
      <c r="C113" s="63" t="str">
        <f>IF(C108="","",STDEV(C108:C110)/C112)</f>
        <v/>
      </c>
      <c r="D113" s="63" t="str">
        <f t="shared" ref="D113:T113" si="55">IF(D108="","",STDEV(D108:D110)/D112)</f>
        <v/>
      </c>
      <c r="E113" s="63" t="str">
        <f t="shared" si="55"/>
        <v/>
      </c>
      <c r="F113" s="63" t="str">
        <f t="shared" si="55"/>
        <v/>
      </c>
      <c r="G113" s="63" t="str">
        <f t="shared" si="55"/>
        <v/>
      </c>
      <c r="H113" s="63" t="str">
        <f t="shared" si="55"/>
        <v/>
      </c>
      <c r="I113" s="63" t="str">
        <f t="shared" si="55"/>
        <v/>
      </c>
      <c r="J113" s="63" t="str">
        <f t="shared" si="55"/>
        <v/>
      </c>
      <c r="K113" s="63" t="str">
        <f t="shared" si="55"/>
        <v/>
      </c>
      <c r="L113" s="63" t="str">
        <f t="shared" si="55"/>
        <v/>
      </c>
      <c r="M113" s="63" t="str">
        <f t="shared" si="55"/>
        <v/>
      </c>
      <c r="N113" s="63" t="str">
        <f t="shared" si="55"/>
        <v/>
      </c>
      <c r="O113" s="63" t="str">
        <f t="shared" si="55"/>
        <v/>
      </c>
      <c r="P113" s="63" t="str">
        <f t="shared" si="55"/>
        <v/>
      </c>
      <c r="Q113" s="63" t="str">
        <f t="shared" si="55"/>
        <v/>
      </c>
      <c r="R113" s="63" t="str">
        <f t="shared" si="55"/>
        <v/>
      </c>
      <c r="S113" s="63" t="str">
        <f t="shared" si="55"/>
        <v/>
      </c>
      <c r="T113" s="63" t="str">
        <f t="shared" si="55"/>
        <v/>
      </c>
      <c r="U113" s="10"/>
      <c r="V113" s="11"/>
    </row>
    <row r="114" spans="1:48" ht="30" hidden="1" customHeight="1" x14ac:dyDescent="0.35">
      <c r="A114" s="180" t="s">
        <v>122</v>
      </c>
      <c r="B114" s="182"/>
      <c r="C114" s="266" t="str">
        <f>IF(C112="","",ROUNDUP(AVERAGE(C112:T112),0))</f>
        <v/>
      </c>
      <c r="D114" s="267"/>
      <c r="E114" s="267"/>
      <c r="F114" s="267"/>
      <c r="G114" s="267"/>
      <c r="H114" s="267"/>
      <c r="I114" s="267"/>
      <c r="J114" s="267"/>
      <c r="K114" s="267"/>
      <c r="L114" s="267"/>
      <c r="M114" s="267"/>
      <c r="N114" s="267"/>
      <c r="O114" s="267"/>
      <c r="P114" s="267"/>
      <c r="Q114" s="267"/>
      <c r="R114" s="267"/>
      <c r="S114" s="267"/>
      <c r="T114" s="268"/>
      <c r="U114" s="10"/>
      <c r="V114" s="11"/>
    </row>
    <row r="115" spans="1:48" ht="30" hidden="1" customHeight="1" x14ac:dyDescent="0.35">
      <c r="A115" s="188" t="s">
        <v>13</v>
      </c>
      <c r="B115" s="188"/>
      <c r="C115" s="269" t="e">
        <f>IF(B108="","Không đánh giá",IF(C114&lt;=B108,"Đạt","Không đạt"))</f>
        <v>#REF!</v>
      </c>
      <c r="D115" s="269"/>
      <c r="E115" s="269"/>
      <c r="F115" s="269"/>
      <c r="G115" s="269"/>
      <c r="H115" s="269"/>
      <c r="I115" s="269"/>
      <c r="J115" s="269"/>
      <c r="K115" s="269"/>
      <c r="L115" s="269"/>
      <c r="M115" s="269"/>
      <c r="N115" s="269"/>
      <c r="O115" s="269"/>
      <c r="P115" s="269"/>
      <c r="Q115" s="269"/>
      <c r="R115" s="269"/>
      <c r="S115" s="269"/>
      <c r="T115" s="269"/>
      <c r="U115" s="7"/>
      <c r="V115" s="7"/>
    </row>
    <row r="116" spans="1:48" s="75" customFormat="1" ht="30" hidden="1" customHeight="1" x14ac:dyDescent="0.35">
      <c r="A116" s="255" t="s">
        <v>189</v>
      </c>
      <c r="B116" s="255"/>
      <c r="C116" s="262" t="e">
        <f>MAX(C113:T113)/SQRT(COUNT(C108:C110))</f>
        <v>#DIV/0!</v>
      </c>
      <c r="D116" s="262"/>
      <c r="E116" s="262"/>
      <c r="F116" s="262"/>
      <c r="G116" s="262"/>
      <c r="H116" s="262"/>
      <c r="I116" s="262"/>
      <c r="J116" s="262"/>
      <c r="K116" s="262"/>
      <c r="L116" s="262"/>
      <c r="M116" s="262"/>
      <c r="N116" s="262"/>
      <c r="O116" s="262"/>
      <c r="P116" s="262"/>
      <c r="Q116" s="262"/>
      <c r="R116" s="262"/>
      <c r="S116" s="262"/>
      <c r="T116" s="262"/>
    </row>
    <row r="117" spans="1:48" ht="30" hidden="1" customHeight="1" x14ac:dyDescent="0.35">
      <c r="A117" s="188" t="s">
        <v>195</v>
      </c>
      <c r="B117" s="188"/>
      <c r="C117" s="263">
        <f>C105/2</f>
        <v>0.05</v>
      </c>
      <c r="D117" s="264"/>
      <c r="E117" s="264"/>
      <c r="F117" s="264"/>
      <c r="G117" s="264"/>
      <c r="H117" s="264"/>
      <c r="I117" s="264"/>
      <c r="J117" s="264"/>
      <c r="K117" s="264"/>
      <c r="L117" s="264"/>
      <c r="M117" s="264"/>
      <c r="N117" s="264"/>
      <c r="O117" s="264"/>
      <c r="P117" s="264"/>
      <c r="Q117" s="264"/>
      <c r="R117" s="264"/>
      <c r="S117" s="264"/>
      <c r="T117" s="265"/>
    </row>
    <row r="118" spans="1:48" ht="30" hidden="1" customHeight="1" x14ac:dyDescent="0.35">
      <c r="A118" s="188" t="s">
        <v>75</v>
      </c>
      <c r="B118" s="188"/>
      <c r="C118" s="263" t="e">
        <f>SQRT(SUMSQ(C116:T117))</f>
        <v>#DIV/0!</v>
      </c>
      <c r="D118" s="263"/>
      <c r="E118" s="263"/>
      <c r="F118" s="263"/>
      <c r="G118" s="263"/>
      <c r="H118" s="263"/>
      <c r="I118" s="263"/>
      <c r="J118" s="263"/>
      <c r="K118" s="263"/>
      <c r="L118" s="263"/>
      <c r="M118" s="263"/>
      <c r="N118" s="263"/>
      <c r="O118" s="263"/>
      <c r="P118" s="263"/>
      <c r="Q118" s="263"/>
      <c r="R118" s="263"/>
      <c r="S118" s="263"/>
      <c r="T118" s="263"/>
    </row>
    <row r="119" spans="1:48" ht="30" hidden="1" customHeight="1" x14ac:dyDescent="0.35">
      <c r="A119" s="188" t="s">
        <v>74</v>
      </c>
      <c r="B119" s="188"/>
      <c r="C119" s="270" t="e">
        <f>ROUNDUP(C118*2,3)</f>
        <v>#DIV/0!</v>
      </c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70"/>
      <c r="O119" s="270"/>
      <c r="P119" s="270"/>
      <c r="Q119" s="270"/>
      <c r="R119" s="270"/>
      <c r="S119" s="270"/>
      <c r="T119" s="270"/>
    </row>
    <row r="120" spans="1:48" ht="30" hidden="1" customHeight="1" x14ac:dyDescent="0.35">
      <c r="A120" s="5" t="s">
        <v>152</v>
      </c>
      <c r="F120" s="93" t="s">
        <v>161</v>
      </c>
      <c r="G120" s="37"/>
      <c r="W120" s="79" t="s">
        <v>160</v>
      </c>
      <c r="X120" s="188" t="s">
        <v>197</v>
      </c>
      <c r="Y120" s="188"/>
      <c r="Z120" s="188"/>
      <c r="AA120" s="188"/>
      <c r="AB120" s="188"/>
      <c r="AC120" s="188"/>
      <c r="AD120" s="188"/>
      <c r="AE120" s="188"/>
      <c r="AF120" s="188"/>
      <c r="AG120" s="188"/>
      <c r="AH120" s="188"/>
      <c r="AI120" s="188"/>
      <c r="AJ120" s="188"/>
    </row>
    <row r="121" spans="1:48" ht="30" hidden="1" customHeight="1" x14ac:dyDescent="0.35">
      <c r="A121" s="184" t="str">
        <f>A2</f>
        <v>Kích thước phòng sạch</v>
      </c>
      <c r="B121" s="185"/>
      <c r="C121" s="79" t="s">
        <v>21</v>
      </c>
      <c r="D121" s="79" t="s">
        <v>20</v>
      </c>
      <c r="E121" s="79" t="s">
        <v>104</v>
      </c>
      <c r="F121" s="79" t="s">
        <v>39</v>
      </c>
      <c r="G121" s="81" t="s">
        <v>120</v>
      </c>
      <c r="H121" s="81" t="s">
        <v>125</v>
      </c>
      <c r="I121" s="180" t="s">
        <v>135</v>
      </c>
      <c r="J121" s="182"/>
      <c r="K121" s="216" t="s">
        <v>134</v>
      </c>
      <c r="L121" s="218"/>
      <c r="W121" s="79" t="s">
        <v>184</v>
      </c>
      <c r="X121" s="33">
        <v>49.61</v>
      </c>
      <c r="Y121" s="33">
        <v>70.94</v>
      </c>
      <c r="Z121" s="33">
        <v>97.94</v>
      </c>
      <c r="AA121" s="33">
        <v>172.2</v>
      </c>
      <c r="AB121" s="42">
        <v>206</v>
      </c>
      <c r="AC121" s="42">
        <v>277</v>
      </c>
      <c r="AD121" s="42">
        <v>503</v>
      </c>
      <c r="AE121" s="42">
        <v>552</v>
      </c>
      <c r="AF121" s="42">
        <v>1015</v>
      </c>
      <c r="AG121" s="42">
        <v>1186</v>
      </c>
      <c r="AH121" s="42">
        <v>2018</v>
      </c>
      <c r="AI121" s="42">
        <v>2328</v>
      </c>
      <c r="AJ121" s="42">
        <v>4604</v>
      </c>
    </row>
    <row r="122" spans="1:48" ht="30" hidden="1" customHeight="1" x14ac:dyDescent="0.35">
      <c r="A122" s="186"/>
      <c r="B122" s="187"/>
      <c r="C122" s="31">
        <f>C3</f>
        <v>3.05</v>
      </c>
      <c r="D122" s="31">
        <f>D3</f>
        <v>2.85</v>
      </c>
      <c r="E122" s="16">
        <f>C122*D122</f>
        <v>8.692499999999999</v>
      </c>
      <c r="F122" s="84">
        <v>15</v>
      </c>
      <c r="G122" s="84">
        <v>0.6</v>
      </c>
      <c r="H122" s="84">
        <v>760</v>
      </c>
      <c r="W122" s="79" t="s">
        <v>185</v>
      </c>
      <c r="X122" s="27">
        <v>50.1</v>
      </c>
      <c r="Y122" s="27">
        <v>70.5</v>
      </c>
      <c r="Z122" s="27">
        <v>98.1</v>
      </c>
      <c r="AA122" s="27">
        <v>173.3</v>
      </c>
      <c r="AB122" s="42">
        <v>208</v>
      </c>
      <c r="AC122" s="42">
        <v>280</v>
      </c>
      <c r="AD122" s="42">
        <v>507</v>
      </c>
      <c r="AE122" s="42">
        <v>556</v>
      </c>
      <c r="AF122" s="42">
        <v>1023</v>
      </c>
      <c r="AG122" s="42">
        <v>1195</v>
      </c>
      <c r="AH122" s="42">
        <v>2037</v>
      </c>
      <c r="AI122" s="42">
        <v>2350</v>
      </c>
      <c r="AJ122" s="42">
        <v>4620</v>
      </c>
    </row>
    <row r="123" spans="1:48" ht="30" hidden="1" customHeight="1" x14ac:dyDescent="0.35">
      <c r="A123" s="188" t="s">
        <v>55</v>
      </c>
      <c r="B123" s="188"/>
      <c r="C123" s="26" t="str">
        <f t="array" ref="C123">IF(C127="","",HLOOKUP(INDEX($X$121:$AJ$121,MATCH(MIN(ABS($X$121:$AJ$121-AVERAGE(C127:C129))),ABS($X$121:$AJ$121-AVERAGE(C127:C129)),0)),$X$121:$AJ$124,3,0))</f>
        <v/>
      </c>
      <c r="D123" s="26" t="str">
        <f t="array" ref="D123">IF(D127="","",HLOOKUP(INDEX($X$121:$AJ$121,MATCH(MIN(ABS($X$121:$AJ$121-AVERAGE(D127:D129))),ABS($X$121:$AJ$121-AVERAGE(D127:D129)),0)),$X$121:$AJ$124,3,0))</f>
        <v/>
      </c>
      <c r="E123" s="26" t="str">
        <f t="array" ref="E123">IF(E127="","",HLOOKUP(INDEX($X$121:$AJ$121,MATCH(MIN(ABS($X$121:$AJ$121-AVERAGE(E127:E129))),ABS($X$121:$AJ$121-AVERAGE(E127:E129)),0)),$X$121:$AJ$124,3,0))</f>
        <v/>
      </c>
      <c r="F123" s="26" t="str">
        <f t="array" ref="F123">IF(F127="","",HLOOKUP(INDEX($X$121:$AJ$121,MATCH(MIN(ABS($X$121:$AJ$121-AVERAGE(F127:F129))),ABS($X$121:$AJ$121-AVERAGE(F127:F129)),0)),$X$121:$AJ$124,3,0))</f>
        <v/>
      </c>
      <c r="G123" s="26" t="str">
        <f t="array" ref="G123">IF(G127="","",HLOOKUP(INDEX($X$121:$AJ$121,MATCH(MIN(ABS($X$121:$AJ$121-AVERAGE(G127:G129))),ABS($X$121:$AJ$121-AVERAGE(G127:G129)),0)),$X$121:$AJ$124,3,0))</f>
        <v/>
      </c>
      <c r="H123" s="26" t="str">
        <f t="array" ref="H123">IF(H127="","",HLOOKUP(INDEX($X$121:$AJ$121,MATCH(MIN(ABS($X$121:$AJ$121-AVERAGE(H127:H129))),ABS($X$121:$AJ$121-AVERAGE(H127:H129)),0)),$X$121:$AJ$124,3,0))</f>
        <v/>
      </c>
      <c r="I123" s="26" t="str">
        <f t="array" ref="I123">IF(I127="","",HLOOKUP(INDEX($X$121:$AJ$121,MATCH(MIN(ABS($X$121:$AJ$121-AVERAGE(I127:I129))),ABS($X$121:$AJ$121-AVERAGE(I127:I129)),0)),$X$121:$AJ$124,3,0))</f>
        <v/>
      </c>
      <c r="J123" s="26" t="str">
        <f t="array" ref="J123">IF(J127="","",HLOOKUP(INDEX($X$121:$AJ$121,MATCH(MIN(ABS($X$121:$AJ$121-AVERAGE(J127:J129))),ABS($X$121:$AJ$121-AVERAGE(J127:J129)),0)),$X$121:$AJ$124,3,0))</f>
        <v/>
      </c>
      <c r="K123" s="26" t="str">
        <f t="array" ref="K123">IF(K127="","",HLOOKUP(INDEX($X$121:$AJ$121,MATCH(MIN(ABS($X$121:$AJ$121-AVERAGE(K127:K129))),ABS($X$121:$AJ$121-AVERAGE(K127:K129)),0)),$X$121:$AJ$124,3,0))</f>
        <v/>
      </c>
      <c r="L123" s="26" t="str">
        <f t="array" ref="L123">IF(L127="","",HLOOKUP(INDEX($X$121:$AJ$121,MATCH(MIN(ABS($X$121:$AJ$121-AVERAGE(L127:L129))),ABS($X$121:$AJ$121-AVERAGE(L127:L129)),0)),$X$121:$AJ$124,3,0))</f>
        <v/>
      </c>
      <c r="M123" s="26" t="str">
        <f t="array" ref="M123">IF(M127="","",HLOOKUP(INDEX($X$121:$AJ$121,MATCH(MIN(ABS($X$121:$AJ$121-AVERAGE(M127:M129))),ABS($X$121:$AJ$121-AVERAGE(M127:M129)),0)),$X$121:$AJ$124,3,0))</f>
        <v/>
      </c>
      <c r="N123" s="26" t="str">
        <f t="array" ref="N123">IF(N127="","",HLOOKUP(INDEX($X$121:$AJ$121,MATCH(MIN(ABS($X$121:$AJ$121-AVERAGE(N127:N129))),ABS($X$121:$AJ$121-AVERAGE(N127:N129)),0)),$X$121:$AJ$124,3,0))</f>
        <v/>
      </c>
      <c r="O123" s="26" t="str">
        <f t="array" ref="O123">IF(O127="","",HLOOKUP(INDEX($X$121:$AJ$121,MATCH(MIN(ABS($X$121:$AJ$121-AVERAGE(O127:O129))),ABS($X$121:$AJ$121-AVERAGE(O127:O129)),0)),$X$121:$AJ$124,3,0))</f>
        <v/>
      </c>
      <c r="P123" s="26" t="str">
        <f t="array" ref="P123">IF(P127="","",HLOOKUP(INDEX($X$121:$AJ$121,MATCH(MIN(ABS($X$121:$AJ$121-AVERAGE(P127:P129))),ABS($X$121:$AJ$121-AVERAGE(P127:P129)),0)),$X$121:$AJ$124,3,0))</f>
        <v/>
      </c>
      <c r="Q123" s="26" t="str">
        <f t="array" ref="Q123">IF(Q127="","",HLOOKUP(INDEX($X$121:$AJ$121,MATCH(MIN(ABS($X$121:$AJ$121-AVERAGE(Q127:Q129))),ABS($X$121:$AJ$121-AVERAGE(Q127:Q129)),0)),$X$121:$AJ$124,3,0))</f>
        <v/>
      </c>
      <c r="R123" s="26" t="str">
        <f t="array" ref="R123">IF(R127="","",HLOOKUP(INDEX($X$121:$AJ$121,MATCH(MIN(ABS($X$121:$AJ$121-AVERAGE(R127:R129))),ABS($X$121:$AJ$121-AVERAGE(R127:R129)),0)),$X$121:$AJ$124,3,0))</f>
        <v/>
      </c>
      <c r="S123" s="26" t="str">
        <f t="array" ref="S123">IF(S127="","",HLOOKUP(INDEX($X$121:$AJ$121,MATCH(MIN(ABS($X$121:$AJ$121-AVERAGE(S127:S129))),ABS($X$121:$AJ$121-AVERAGE(S127:S129)),0)),$X$121:$AJ$124,3,0))</f>
        <v/>
      </c>
      <c r="T123" s="26" t="str">
        <f t="array" ref="T123">IF(T127="","",HLOOKUP(INDEX($X$121:$AJ$121,MATCH(MIN(ABS($X$121:$AJ$121-AVERAGE(T127:T129))),ABS($X$121:$AJ$121-AVERAGE(T127:T129)),0)),$X$121:$AJ$124,3,0))</f>
        <v/>
      </c>
      <c r="W123" s="79" t="s">
        <v>55</v>
      </c>
      <c r="X123" s="33">
        <f>X121-X122</f>
        <v>-0.49000000000000199</v>
      </c>
      <c r="Y123" s="33">
        <f t="shared" ref="Y123:AJ123" si="56">Y121-Y122</f>
        <v>0.43999999999999773</v>
      </c>
      <c r="Z123" s="33">
        <f t="shared" si="56"/>
        <v>-0.15999999999999659</v>
      </c>
      <c r="AA123" s="33">
        <f t="shared" si="56"/>
        <v>-1.1000000000000227</v>
      </c>
      <c r="AB123" s="42">
        <f t="shared" si="56"/>
        <v>-2</v>
      </c>
      <c r="AC123" s="42">
        <f t="shared" si="56"/>
        <v>-3</v>
      </c>
      <c r="AD123" s="42">
        <f t="shared" si="56"/>
        <v>-4</v>
      </c>
      <c r="AE123" s="42">
        <f t="shared" si="56"/>
        <v>-4</v>
      </c>
      <c r="AF123" s="42">
        <f t="shared" si="56"/>
        <v>-8</v>
      </c>
      <c r="AG123" s="42">
        <f t="shared" si="56"/>
        <v>-9</v>
      </c>
      <c r="AH123" s="42">
        <f t="shared" si="56"/>
        <v>-19</v>
      </c>
      <c r="AI123" s="42">
        <f t="shared" si="56"/>
        <v>-22</v>
      </c>
      <c r="AJ123" s="42">
        <f t="shared" si="56"/>
        <v>-16</v>
      </c>
    </row>
    <row r="124" spans="1:48" ht="30" hidden="1" customHeight="1" x14ac:dyDescent="0.35">
      <c r="A124" s="188" t="s">
        <v>141</v>
      </c>
      <c r="B124" s="188"/>
      <c r="C124" s="91">
        <f>X124</f>
        <v>1.2E-2</v>
      </c>
      <c r="D124" s="91">
        <f>C124</f>
        <v>1.2E-2</v>
      </c>
      <c r="E124" s="91">
        <f t="shared" ref="E124:Q124" si="57">D124</f>
        <v>1.2E-2</v>
      </c>
      <c r="F124" s="91">
        <f t="shared" si="57"/>
        <v>1.2E-2</v>
      </c>
      <c r="G124" s="91">
        <f t="shared" si="57"/>
        <v>1.2E-2</v>
      </c>
      <c r="H124" s="91">
        <f t="shared" si="57"/>
        <v>1.2E-2</v>
      </c>
      <c r="I124" s="91">
        <f t="shared" si="57"/>
        <v>1.2E-2</v>
      </c>
      <c r="J124" s="91">
        <f t="shared" si="57"/>
        <v>1.2E-2</v>
      </c>
      <c r="K124" s="91">
        <f t="shared" si="57"/>
        <v>1.2E-2</v>
      </c>
      <c r="L124" s="91">
        <f t="shared" si="57"/>
        <v>1.2E-2</v>
      </c>
      <c r="M124" s="91">
        <f t="shared" si="57"/>
        <v>1.2E-2</v>
      </c>
      <c r="N124" s="91">
        <f t="shared" si="57"/>
        <v>1.2E-2</v>
      </c>
      <c r="O124" s="91">
        <f t="shared" si="57"/>
        <v>1.2E-2</v>
      </c>
      <c r="P124" s="91">
        <f t="shared" si="57"/>
        <v>1.2E-2</v>
      </c>
      <c r="Q124" s="91">
        <f t="shared" si="57"/>
        <v>1.2E-2</v>
      </c>
      <c r="R124" s="91"/>
      <c r="S124" s="91"/>
      <c r="T124" s="91"/>
      <c r="W124" s="79" t="s">
        <v>141</v>
      </c>
      <c r="X124" s="51">
        <f>1.2%</f>
        <v>1.2E-2</v>
      </c>
      <c r="Y124" s="51">
        <f t="shared" ref="Y124:AJ124" si="58">1.2%</f>
        <v>1.2E-2</v>
      </c>
      <c r="Z124" s="51">
        <f t="shared" si="58"/>
        <v>1.2E-2</v>
      </c>
      <c r="AA124" s="51">
        <f t="shared" si="58"/>
        <v>1.2E-2</v>
      </c>
      <c r="AB124" s="51">
        <f t="shared" si="58"/>
        <v>1.2E-2</v>
      </c>
      <c r="AC124" s="51">
        <f t="shared" si="58"/>
        <v>1.2E-2</v>
      </c>
      <c r="AD124" s="51">
        <f t="shared" si="58"/>
        <v>1.2E-2</v>
      </c>
      <c r="AE124" s="51">
        <f t="shared" si="58"/>
        <v>1.2E-2</v>
      </c>
      <c r="AF124" s="51">
        <f t="shared" si="58"/>
        <v>1.2E-2</v>
      </c>
      <c r="AG124" s="51">
        <f t="shared" si="58"/>
        <v>1.2E-2</v>
      </c>
      <c r="AH124" s="51">
        <f t="shared" si="58"/>
        <v>1.2E-2</v>
      </c>
      <c r="AI124" s="51">
        <f t="shared" si="58"/>
        <v>1.2E-2</v>
      </c>
      <c r="AJ124" s="51">
        <f t="shared" si="58"/>
        <v>1.2E-2</v>
      </c>
    </row>
    <row r="125" spans="1:48" ht="30" hidden="1" customHeight="1" x14ac:dyDescent="0.35">
      <c r="A125" s="188" t="s">
        <v>38</v>
      </c>
      <c r="B125" s="197" t="s">
        <v>56</v>
      </c>
      <c r="C125" s="222" t="s">
        <v>37</v>
      </c>
      <c r="D125" s="223"/>
      <c r="E125" s="223"/>
      <c r="F125" s="223"/>
      <c r="G125" s="223"/>
      <c r="H125" s="223"/>
      <c r="I125" s="223"/>
      <c r="J125" s="223"/>
      <c r="K125" s="223"/>
      <c r="L125" s="223"/>
      <c r="M125" s="223"/>
      <c r="N125" s="223"/>
      <c r="O125" s="223"/>
      <c r="P125" s="223"/>
      <c r="Q125" s="223"/>
      <c r="R125" s="223"/>
      <c r="S125" s="223"/>
      <c r="T125" s="223"/>
    </row>
    <row r="126" spans="1:48" ht="30" hidden="1" customHeight="1" x14ac:dyDescent="0.35">
      <c r="A126" s="188"/>
      <c r="B126" s="197"/>
      <c r="C126" s="79" t="s">
        <v>27</v>
      </c>
      <c r="D126" s="79" t="s">
        <v>28</v>
      </c>
      <c r="E126" s="79" t="s">
        <v>29</v>
      </c>
      <c r="F126" s="79" t="s">
        <v>30</v>
      </c>
      <c r="G126" s="79" t="s">
        <v>31</v>
      </c>
      <c r="H126" s="79" t="s">
        <v>32</v>
      </c>
      <c r="I126" s="79" t="s">
        <v>33</v>
      </c>
      <c r="J126" s="79" t="s">
        <v>34</v>
      </c>
      <c r="K126" s="79" t="s">
        <v>35</v>
      </c>
      <c r="L126" s="79" t="s">
        <v>36</v>
      </c>
      <c r="M126" s="79" t="s">
        <v>40</v>
      </c>
      <c r="N126" s="79" t="s">
        <v>41</v>
      </c>
      <c r="O126" s="79" t="s">
        <v>42</v>
      </c>
      <c r="P126" s="79" t="s">
        <v>43</v>
      </c>
      <c r="Q126" s="79" t="s">
        <v>44</v>
      </c>
      <c r="R126" s="79" t="s">
        <v>45</v>
      </c>
      <c r="S126" s="79" t="s">
        <v>46</v>
      </c>
      <c r="T126" s="79" t="s">
        <v>47</v>
      </c>
      <c r="U126" s="79" t="s">
        <v>212</v>
      </c>
      <c r="V126" s="79" t="s">
        <v>213</v>
      </c>
      <c r="W126" s="79" t="s">
        <v>214</v>
      </c>
      <c r="X126" s="79" t="s">
        <v>215</v>
      </c>
      <c r="Y126" s="79" t="s">
        <v>216</v>
      </c>
      <c r="Z126" s="79" t="s">
        <v>217</v>
      </c>
      <c r="AA126" s="79" t="s">
        <v>218</v>
      </c>
      <c r="AB126" s="79" t="s">
        <v>219</v>
      </c>
      <c r="AC126" s="79" t="s">
        <v>220</v>
      </c>
      <c r="AD126" s="79" t="s">
        <v>221</v>
      </c>
      <c r="AE126" s="79" t="s">
        <v>222</v>
      </c>
      <c r="AF126" s="79" t="s">
        <v>223</v>
      </c>
      <c r="AG126" s="79" t="s">
        <v>224</v>
      </c>
      <c r="AH126" s="79" t="s">
        <v>225</v>
      </c>
      <c r="AI126" s="79" t="s">
        <v>226</v>
      </c>
      <c r="AJ126" s="79" t="s">
        <v>227</v>
      </c>
      <c r="AK126" s="79" t="s">
        <v>228</v>
      </c>
      <c r="AL126" s="79" t="s">
        <v>229</v>
      </c>
      <c r="AM126" s="79" t="s">
        <v>230</v>
      </c>
      <c r="AN126" s="79" t="s">
        <v>231</v>
      </c>
      <c r="AO126" s="79" t="s">
        <v>232</v>
      </c>
      <c r="AP126" s="79" t="s">
        <v>233</v>
      </c>
      <c r="AQ126" s="79" t="s">
        <v>234</v>
      </c>
      <c r="AR126" s="79" t="s">
        <v>235</v>
      </c>
      <c r="AS126" s="79" t="s">
        <v>236</v>
      </c>
      <c r="AT126" s="79" t="s">
        <v>237</v>
      </c>
      <c r="AU126" s="79" t="s">
        <v>238</v>
      </c>
      <c r="AV126" s="79" t="s">
        <v>239</v>
      </c>
    </row>
    <row r="127" spans="1:48" ht="30" hidden="1" customHeight="1" x14ac:dyDescent="0.35">
      <c r="A127" s="79" t="s">
        <v>24</v>
      </c>
      <c r="B127" s="192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</row>
    <row r="128" spans="1:48" ht="30" hidden="1" customHeight="1" x14ac:dyDescent="0.35">
      <c r="A128" s="79" t="s">
        <v>25</v>
      </c>
      <c r="B128" s="192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</row>
    <row r="129" spans="1:48" ht="30" hidden="1" customHeight="1" x14ac:dyDescent="0.35">
      <c r="A129" s="79" t="s">
        <v>26</v>
      </c>
      <c r="B129" s="192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</row>
    <row r="130" spans="1:48" ht="30" hidden="1" customHeight="1" x14ac:dyDescent="0.35">
      <c r="A130" s="188" t="s">
        <v>206</v>
      </c>
      <c r="B130" s="188"/>
      <c r="C130" s="68" t="str">
        <f>IF(C127="","",AVERAGE(C127:C129))</f>
        <v/>
      </c>
      <c r="D130" s="68" t="str">
        <f t="shared" ref="D130:T130" si="59">IF(D127="","",AVERAGE(D127:D129))</f>
        <v/>
      </c>
      <c r="E130" s="68" t="str">
        <f t="shared" si="59"/>
        <v/>
      </c>
      <c r="F130" s="68" t="str">
        <f t="shared" si="59"/>
        <v/>
      </c>
      <c r="G130" s="68" t="str">
        <f t="shared" si="59"/>
        <v/>
      </c>
      <c r="H130" s="68" t="str">
        <f t="shared" si="59"/>
        <v/>
      </c>
      <c r="I130" s="68" t="str">
        <f t="shared" si="59"/>
        <v/>
      </c>
      <c r="J130" s="68" t="str">
        <f t="shared" si="59"/>
        <v/>
      </c>
      <c r="K130" s="68" t="str">
        <f t="shared" si="59"/>
        <v/>
      </c>
      <c r="L130" s="68" t="str">
        <f t="shared" si="59"/>
        <v/>
      </c>
      <c r="M130" s="68" t="str">
        <f t="shared" si="59"/>
        <v/>
      </c>
      <c r="N130" s="68" t="str">
        <f t="shared" si="59"/>
        <v/>
      </c>
      <c r="O130" s="68" t="str">
        <f t="shared" si="59"/>
        <v/>
      </c>
      <c r="P130" s="68" t="str">
        <f t="shared" si="59"/>
        <v/>
      </c>
      <c r="Q130" s="68" t="str">
        <f t="shared" si="59"/>
        <v/>
      </c>
      <c r="R130" s="68" t="str">
        <f t="shared" si="59"/>
        <v/>
      </c>
      <c r="S130" s="68" t="str">
        <f t="shared" si="59"/>
        <v/>
      </c>
      <c r="T130" s="68" t="str">
        <f t="shared" si="59"/>
        <v/>
      </c>
    </row>
    <row r="131" spans="1:48" ht="30" hidden="1" customHeight="1" x14ac:dyDescent="0.35">
      <c r="A131" s="188" t="s">
        <v>207</v>
      </c>
      <c r="B131" s="188"/>
      <c r="C131" s="59" t="str">
        <f>IF(C127="","",C130+C123)</f>
        <v/>
      </c>
      <c r="D131" s="59" t="str">
        <f t="shared" ref="D131:T131" si="60">IF(D127="","",D130+D123)</f>
        <v/>
      </c>
      <c r="E131" s="59" t="str">
        <f t="shared" si="60"/>
        <v/>
      </c>
      <c r="F131" s="59" t="str">
        <f t="shared" si="60"/>
        <v/>
      </c>
      <c r="G131" s="59" t="str">
        <f t="shared" si="60"/>
        <v/>
      </c>
      <c r="H131" s="59" t="str">
        <f t="shared" si="60"/>
        <v/>
      </c>
      <c r="I131" s="59" t="str">
        <f t="shared" si="60"/>
        <v/>
      </c>
      <c r="J131" s="59" t="str">
        <f t="shared" si="60"/>
        <v/>
      </c>
      <c r="K131" s="59" t="str">
        <f t="shared" si="60"/>
        <v/>
      </c>
      <c r="L131" s="59" t="str">
        <f t="shared" si="60"/>
        <v/>
      </c>
      <c r="M131" s="59" t="str">
        <f t="shared" si="60"/>
        <v/>
      </c>
      <c r="N131" s="59" t="str">
        <f t="shared" si="60"/>
        <v/>
      </c>
      <c r="O131" s="59" t="str">
        <f t="shared" si="60"/>
        <v/>
      </c>
      <c r="P131" s="59" t="str">
        <f t="shared" si="60"/>
        <v/>
      </c>
      <c r="Q131" s="59" t="str">
        <f t="shared" si="60"/>
        <v/>
      </c>
      <c r="R131" s="59" t="str">
        <f t="shared" si="60"/>
        <v/>
      </c>
      <c r="S131" s="59" t="str">
        <f t="shared" si="60"/>
        <v/>
      </c>
      <c r="T131" s="59" t="str">
        <f t="shared" si="60"/>
        <v/>
      </c>
      <c r="U131" s="10"/>
      <c r="V131" s="11"/>
    </row>
    <row r="132" spans="1:48" ht="30" hidden="1" customHeight="1" x14ac:dyDescent="0.35">
      <c r="A132" s="180" t="s">
        <v>205</v>
      </c>
      <c r="B132" s="182"/>
      <c r="C132" s="63" t="str">
        <f>IF(C127="","",STDEV(C127:C129)/C131)</f>
        <v/>
      </c>
      <c r="D132" s="63" t="str">
        <f t="shared" ref="D132:T132" si="61">IF(D127="","",STDEV(D127:D129)/D131)</f>
        <v/>
      </c>
      <c r="E132" s="63" t="str">
        <f t="shared" si="61"/>
        <v/>
      </c>
      <c r="F132" s="63" t="str">
        <f t="shared" si="61"/>
        <v/>
      </c>
      <c r="G132" s="63" t="str">
        <f t="shared" si="61"/>
        <v/>
      </c>
      <c r="H132" s="63" t="str">
        <f t="shared" si="61"/>
        <v/>
      </c>
      <c r="I132" s="63" t="str">
        <f t="shared" si="61"/>
        <v/>
      </c>
      <c r="J132" s="63" t="str">
        <f t="shared" si="61"/>
        <v/>
      </c>
      <c r="K132" s="63" t="str">
        <f t="shared" si="61"/>
        <v/>
      </c>
      <c r="L132" s="63" t="str">
        <f t="shared" si="61"/>
        <v/>
      </c>
      <c r="M132" s="63" t="str">
        <f t="shared" si="61"/>
        <v/>
      </c>
      <c r="N132" s="63" t="str">
        <f t="shared" si="61"/>
        <v/>
      </c>
      <c r="O132" s="63" t="str">
        <f t="shared" si="61"/>
        <v/>
      </c>
      <c r="P132" s="63" t="str">
        <f t="shared" si="61"/>
        <v/>
      </c>
      <c r="Q132" s="63" t="str">
        <f t="shared" si="61"/>
        <v/>
      </c>
      <c r="R132" s="63" t="str">
        <f t="shared" si="61"/>
        <v/>
      </c>
      <c r="S132" s="63" t="str">
        <f t="shared" si="61"/>
        <v/>
      </c>
      <c r="T132" s="63" t="str">
        <f t="shared" si="61"/>
        <v/>
      </c>
      <c r="U132" s="10"/>
      <c r="V132" s="11"/>
    </row>
    <row r="133" spans="1:48" ht="30" hidden="1" customHeight="1" x14ac:dyDescent="0.35">
      <c r="A133" s="180" t="s">
        <v>49</v>
      </c>
      <c r="B133" s="182"/>
      <c r="C133" s="273" t="e">
        <f>ROUND(AVERAGE(C131:T131),0)</f>
        <v>#DIV/0!</v>
      </c>
      <c r="D133" s="274"/>
      <c r="E133" s="274"/>
      <c r="F133" s="274"/>
      <c r="G133" s="274"/>
      <c r="H133" s="274"/>
      <c r="I133" s="274"/>
      <c r="J133" s="274"/>
      <c r="K133" s="274"/>
      <c r="L133" s="274"/>
      <c r="M133" s="274"/>
      <c r="N133" s="274"/>
      <c r="O133" s="274"/>
      <c r="P133" s="274"/>
      <c r="Q133" s="274"/>
      <c r="R133" s="274"/>
      <c r="S133" s="274"/>
      <c r="T133" s="275"/>
      <c r="U133" s="10"/>
      <c r="V133" s="11"/>
    </row>
    <row r="134" spans="1:48" ht="30" hidden="1" customHeight="1" x14ac:dyDescent="0.35">
      <c r="A134" s="188" t="s">
        <v>13</v>
      </c>
      <c r="B134" s="188"/>
      <c r="C134" s="215" t="str">
        <f>IF(B127="","Không đánh giá",IF(C133&gt;=B127,"Đạt","Không đạt"))</f>
        <v>Không đánh giá</v>
      </c>
      <c r="D134" s="215"/>
      <c r="E134" s="215"/>
      <c r="F134" s="215"/>
      <c r="G134" s="215"/>
      <c r="H134" s="215"/>
      <c r="I134" s="215"/>
      <c r="J134" s="215"/>
      <c r="K134" s="215"/>
      <c r="L134" s="215"/>
      <c r="M134" s="215"/>
      <c r="N134" s="215"/>
      <c r="O134" s="215"/>
      <c r="P134" s="215"/>
      <c r="Q134" s="215"/>
      <c r="R134" s="215"/>
      <c r="S134" s="215"/>
      <c r="T134" s="215"/>
      <c r="U134" s="7"/>
      <c r="V134" s="7"/>
    </row>
    <row r="135" spans="1:48" s="75" customFormat="1" ht="30" hidden="1" customHeight="1" x14ac:dyDescent="0.35">
      <c r="A135" s="255" t="s">
        <v>188</v>
      </c>
      <c r="B135" s="255"/>
      <c r="C135" s="262" t="e">
        <f>MAX(C132:T132)/SQRT(COUNT(C127:C129))</f>
        <v>#DIV/0!</v>
      </c>
      <c r="D135" s="262"/>
      <c r="E135" s="262"/>
      <c r="F135" s="262"/>
      <c r="G135" s="262"/>
      <c r="H135" s="262"/>
      <c r="I135" s="262"/>
      <c r="J135" s="262"/>
      <c r="K135" s="262"/>
      <c r="L135" s="262"/>
      <c r="M135" s="262"/>
      <c r="N135" s="262"/>
      <c r="O135" s="262"/>
      <c r="P135" s="262"/>
      <c r="Q135" s="262"/>
      <c r="R135" s="262"/>
      <c r="S135" s="262"/>
      <c r="T135" s="262"/>
    </row>
    <row r="136" spans="1:48" s="72" customFormat="1" ht="30" hidden="1" customHeight="1" x14ac:dyDescent="0.35">
      <c r="A136" s="193" t="s">
        <v>187</v>
      </c>
      <c r="B136" s="193"/>
      <c r="C136" s="271">
        <f>MAX(C124:T124)/2</f>
        <v>6.0000000000000001E-3</v>
      </c>
      <c r="D136" s="271"/>
      <c r="E136" s="271"/>
      <c r="F136" s="271"/>
      <c r="G136" s="271"/>
      <c r="H136" s="271"/>
      <c r="I136" s="271"/>
      <c r="J136" s="271"/>
      <c r="K136" s="271"/>
      <c r="L136" s="271"/>
      <c r="M136" s="271"/>
      <c r="N136" s="271"/>
      <c r="O136" s="271"/>
      <c r="P136" s="271"/>
      <c r="Q136" s="271"/>
      <c r="R136" s="271"/>
      <c r="S136" s="271"/>
      <c r="T136" s="271"/>
    </row>
    <row r="137" spans="1:48" ht="30" hidden="1" customHeight="1" x14ac:dyDescent="0.35">
      <c r="A137" s="188" t="s">
        <v>53</v>
      </c>
      <c r="B137" s="188"/>
      <c r="C137" s="272" t="e">
        <f>SQRT(SUMSQ(C135:T136))</f>
        <v>#DIV/0!</v>
      </c>
      <c r="D137" s="272"/>
      <c r="E137" s="272"/>
      <c r="F137" s="272"/>
      <c r="G137" s="272"/>
      <c r="H137" s="272"/>
      <c r="I137" s="272"/>
      <c r="J137" s="272"/>
      <c r="K137" s="272"/>
      <c r="L137" s="272"/>
      <c r="M137" s="272"/>
      <c r="N137" s="272"/>
      <c r="O137" s="272"/>
      <c r="P137" s="272"/>
      <c r="Q137" s="272"/>
      <c r="R137" s="272"/>
      <c r="S137" s="272"/>
      <c r="T137" s="272"/>
    </row>
    <row r="138" spans="1:48" ht="30" hidden="1" customHeight="1" x14ac:dyDescent="0.35">
      <c r="A138" s="188" t="s">
        <v>54</v>
      </c>
      <c r="B138" s="188"/>
      <c r="C138" s="270" t="e">
        <f>ROUNDUP(C137*2,3)</f>
        <v>#DIV/0!</v>
      </c>
      <c r="D138" s="270"/>
      <c r="E138" s="270"/>
      <c r="F138" s="270"/>
      <c r="G138" s="270"/>
      <c r="H138" s="270"/>
      <c r="I138" s="270"/>
      <c r="J138" s="270"/>
      <c r="K138" s="270"/>
      <c r="L138" s="270"/>
      <c r="M138" s="270"/>
      <c r="N138" s="270"/>
      <c r="O138" s="270"/>
      <c r="P138" s="270"/>
      <c r="Q138" s="270"/>
      <c r="R138" s="270"/>
      <c r="S138" s="270"/>
      <c r="T138" s="270"/>
    </row>
    <row r="139" spans="1:48" ht="30" hidden="1" customHeight="1" x14ac:dyDescent="0.35">
      <c r="A139" s="5" t="s">
        <v>145</v>
      </c>
    </row>
    <row r="140" spans="1:48" ht="30" hidden="1" customHeight="1" x14ac:dyDescent="0.35">
      <c r="A140" s="279" t="s">
        <v>71</v>
      </c>
      <c r="B140" s="279"/>
      <c r="C140" s="278">
        <v>25</v>
      </c>
      <c r="D140" s="278"/>
      <c r="E140" s="278"/>
      <c r="F140" s="278"/>
      <c r="G140" s="278"/>
      <c r="H140" s="278"/>
      <c r="I140" s="278"/>
      <c r="J140" s="278"/>
      <c r="K140" s="278"/>
      <c r="L140" s="278"/>
      <c r="M140" s="278"/>
      <c r="N140" s="278"/>
      <c r="O140" s="278"/>
      <c r="P140" s="278"/>
      <c r="Q140" s="278"/>
      <c r="R140" s="278"/>
      <c r="S140" s="278"/>
      <c r="T140" s="278"/>
    </row>
    <row r="141" spans="1:48" ht="30" hidden="1" customHeight="1" x14ac:dyDescent="0.35">
      <c r="A141" s="276" t="s">
        <v>69</v>
      </c>
      <c r="B141" s="277"/>
      <c r="C141" s="278"/>
      <c r="D141" s="278"/>
      <c r="E141" s="278"/>
      <c r="F141" s="278"/>
      <c r="G141" s="278"/>
      <c r="H141" s="278"/>
      <c r="I141" s="278"/>
      <c r="J141" s="278"/>
      <c r="K141" s="278"/>
      <c r="L141" s="278"/>
      <c r="M141" s="278"/>
      <c r="N141" s="278"/>
      <c r="O141" s="278"/>
      <c r="P141" s="278"/>
      <c r="Q141" s="278"/>
      <c r="R141" s="278"/>
      <c r="S141" s="278"/>
      <c r="T141" s="278"/>
    </row>
    <row r="142" spans="1:48" ht="30" hidden="1" customHeight="1" x14ac:dyDescent="0.35">
      <c r="A142" s="276" t="s">
        <v>70</v>
      </c>
      <c r="B142" s="277"/>
      <c r="C142" s="278"/>
      <c r="D142" s="278"/>
      <c r="E142" s="278"/>
      <c r="F142" s="278"/>
      <c r="G142" s="278"/>
      <c r="H142" s="278"/>
      <c r="I142" s="278"/>
      <c r="J142" s="278"/>
      <c r="K142" s="278"/>
      <c r="L142" s="278"/>
      <c r="M142" s="278"/>
      <c r="N142" s="278"/>
      <c r="O142" s="278"/>
      <c r="P142" s="278"/>
      <c r="Q142" s="278"/>
      <c r="R142" s="278"/>
      <c r="S142" s="278"/>
      <c r="T142" s="278"/>
    </row>
    <row r="143" spans="1:48" ht="30" hidden="1" customHeight="1" x14ac:dyDescent="0.35">
      <c r="A143" s="180" t="s">
        <v>161</v>
      </c>
      <c r="B143" s="182"/>
      <c r="C143" s="35"/>
      <c r="D143" s="35"/>
      <c r="E143" s="35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</row>
    <row r="144" spans="1:48" ht="30" hidden="1" customHeight="1" x14ac:dyDescent="0.35">
      <c r="A144" s="188" t="s">
        <v>55</v>
      </c>
      <c r="B144" s="188"/>
      <c r="C144" s="64"/>
      <c r="D144" s="64"/>
      <c r="E144" s="64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</row>
    <row r="145" spans="1:22" ht="30" hidden="1" customHeight="1" x14ac:dyDescent="0.35">
      <c r="A145" s="188" t="s">
        <v>8</v>
      </c>
      <c r="B145" s="188"/>
      <c r="C145" s="64"/>
      <c r="D145" s="64"/>
      <c r="E145" s="64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</row>
    <row r="146" spans="1:22" ht="30" hidden="1" customHeight="1" x14ac:dyDescent="0.35">
      <c r="A146" s="188" t="s">
        <v>38</v>
      </c>
      <c r="B146" s="197" t="s">
        <v>68</v>
      </c>
      <c r="C146" s="222" t="s">
        <v>37</v>
      </c>
      <c r="D146" s="223"/>
      <c r="E146" s="223"/>
      <c r="F146" s="223"/>
      <c r="G146" s="223"/>
      <c r="H146" s="223"/>
      <c r="I146" s="223"/>
      <c r="J146" s="223"/>
      <c r="K146" s="223"/>
      <c r="L146" s="223"/>
      <c r="M146" s="223"/>
      <c r="N146" s="223"/>
      <c r="O146" s="223"/>
      <c r="P146" s="223"/>
      <c r="Q146" s="223"/>
      <c r="R146" s="223"/>
      <c r="S146" s="223"/>
      <c r="T146" s="223"/>
    </row>
    <row r="147" spans="1:22" ht="30" hidden="1" customHeight="1" x14ac:dyDescent="0.35">
      <c r="A147" s="188"/>
      <c r="B147" s="197"/>
      <c r="C147" s="79" t="s">
        <v>27</v>
      </c>
      <c r="D147" s="79" t="s">
        <v>28</v>
      </c>
      <c r="E147" s="79" t="s">
        <v>29</v>
      </c>
      <c r="F147" s="79" t="s">
        <v>30</v>
      </c>
      <c r="G147" s="79" t="s">
        <v>31</v>
      </c>
      <c r="H147" s="79" t="s">
        <v>32</v>
      </c>
      <c r="I147" s="79" t="s">
        <v>33</v>
      </c>
      <c r="J147" s="79" t="s">
        <v>34</v>
      </c>
      <c r="K147" s="79" t="s">
        <v>35</v>
      </c>
      <c r="L147" s="79" t="s">
        <v>36</v>
      </c>
      <c r="M147" s="79" t="s">
        <v>40</v>
      </c>
      <c r="N147" s="79" t="s">
        <v>41</v>
      </c>
      <c r="O147" s="79" t="s">
        <v>42</v>
      </c>
      <c r="P147" s="79" t="s">
        <v>43</v>
      </c>
      <c r="Q147" s="79" t="s">
        <v>44</v>
      </c>
      <c r="R147" s="79" t="s">
        <v>45</v>
      </c>
      <c r="S147" s="79" t="s">
        <v>46</v>
      </c>
      <c r="T147" s="79" t="s">
        <v>47</v>
      </c>
      <c r="U147" s="90" t="s">
        <v>73</v>
      </c>
    </row>
    <row r="148" spans="1:22" ht="30" hidden="1" customHeight="1" x14ac:dyDescent="0.35">
      <c r="A148" s="79" t="s">
        <v>24</v>
      </c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11"/>
      <c r="V148" s="11"/>
    </row>
    <row r="149" spans="1:22" ht="30" hidden="1" customHeight="1" x14ac:dyDescent="0.35">
      <c r="A149" s="79" t="s">
        <v>25</v>
      </c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11"/>
      <c r="V149" s="11"/>
    </row>
    <row r="150" spans="1:22" ht="30" hidden="1" customHeight="1" x14ac:dyDescent="0.35">
      <c r="A150" s="79" t="s">
        <v>26</v>
      </c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11"/>
      <c r="V150" s="11"/>
    </row>
    <row r="151" spans="1:22" ht="30" hidden="1" customHeight="1" x14ac:dyDescent="0.35">
      <c r="A151" s="79" t="s">
        <v>57</v>
      </c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11"/>
      <c r="V151" s="11"/>
    </row>
    <row r="152" spans="1:22" ht="30" hidden="1" customHeight="1" x14ac:dyDescent="0.35">
      <c r="A152" s="79" t="s">
        <v>58</v>
      </c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11"/>
      <c r="V152" s="11"/>
    </row>
    <row r="153" spans="1:22" ht="30" hidden="1" customHeight="1" x14ac:dyDescent="0.35">
      <c r="A153" s="79" t="s">
        <v>59</v>
      </c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11"/>
      <c r="V153" s="11"/>
    </row>
    <row r="154" spans="1:22" ht="30" hidden="1" customHeight="1" x14ac:dyDescent="0.35">
      <c r="A154" s="79" t="s">
        <v>60</v>
      </c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11"/>
      <c r="V154" s="11"/>
    </row>
    <row r="155" spans="1:22" ht="30" hidden="1" customHeight="1" x14ac:dyDescent="0.35">
      <c r="A155" s="79" t="s">
        <v>61</v>
      </c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11"/>
      <c r="V155" s="11"/>
    </row>
    <row r="156" spans="1:22" ht="30" hidden="1" customHeight="1" x14ac:dyDescent="0.35">
      <c r="A156" s="79" t="s">
        <v>62</v>
      </c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11"/>
      <c r="V156" s="11"/>
    </row>
    <row r="157" spans="1:22" ht="30" hidden="1" customHeight="1" x14ac:dyDescent="0.35">
      <c r="A157" s="79" t="s">
        <v>63</v>
      </c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11"/>
      <c r="V157" s="11"/>
    </row>
    <row r="158" spans="1:22" ht="30" hidden="1" customHeight="1" x14ac:dyDescent="0.35">
      <c r="A158" s="79" t="s">
        <v>24</v>
      </c>
      <c r="B158" s="280" t="s">
        <v>202</v>
      </c>
      <c r="C158" s="27" t="str">
        <f>IF(C148="","",C148+C$144)</f>
        <v/>
      </c>
      <c r="D158" s="27" t="str">
        <f t="shared" ref="D158:T158" si="62">IF(D148="","",D148+D$144)</f>
        <v/>
      </c>
      <c r="E158" s="27" t="str">
        <f t="shared" si="62"/>
        <v/>
      </c>
      <c r="F158" s="27" t="str">
        <f t="shared" si="62"/>
        <v/>
      </c>
      <c r="G158" s="27" t="str">
        <f t="shared" si="62"/>
        <v/>
      </c>
      <c r="H158" s="27" t="str">
        <f t="shared" si="62"/>
        <v/>
      </c>
      <c r="I158" s="27" t="str">
        <f t="shared" si="62"/>
        <v/>
      </c>
      <c r="J158" s="27" t="str">
        <f t="shared" si="62"/>
        <v/>
      </c>
      <c r="K158" s="27" t="str">
        <f t="shared" si="62"/>
        <v/>
      </c>
      <c r="L158" s="27" t="str">
        <f t="shared" si="62"/>
        <v/>
      </c>
      <c r="M158" s="27" t="str">
        <f t="shared" si="62"/>
        <v/>
      </c>
      <c r="N158" s="27" t="str">
        <f t="shared" si="62"/>
        <v/>
      </c>
      <c r="O158" s="27" t="str">
        <f t="shared" si="62"/>
        <v/>
      </c>
      <c r="P158" s="27" t="str">
        <f t="shared" si="62"/>
        <v/>
      </c>
      <c r="Q158" s="27" t="str">
        <f t="shared" si="62"/>
        <v/>
      </c>
      <c r="R158" s="27" t="str">
        <f t="shared" si="62"/>
        <v/>
      </c>
      <c r="S158" s="27" t="str">
        <f t="shared" si="62"/>
        <v/>
      </c>
      <c r="T158" s="27" t="str">
        <f t="shared" si="62"/>
        <v/>
      </c>
      <c r="U158" s="33">
        <f>1/2*(MAX(C158:T158)-MIN(C158:T158))</f>
        <v>0</v>
      </c>
      <c r="V158" s="11"/>
    </row>
    <row r="159" spans="1:22" ht="30" hidden="1" customHeight="1" x14ac:dyDescent="0.35">
      <c r="A159" s="79" t="s">
        <v>25</v>
      </c>
      <c r="B159" s="281"/>
      <c r="C159" s="27" t="str">
        <f t="shared" ref="C159:T167" si="63">IF(C149="","",C149+C$144)</f>
        <v/>
      </c>
      <c r="D159" s="27" t="str">
        <f t="shared" si="63"/>
        <v/>
      </c>
      <c r="E159" s="27" t="str">
        <f t="shared" si="63"/>
        <v/>
      </c>
      <c r="F159" s="27" t="str">
        <f t="shared" si="63"/>
        <v/>
      </c>
      <c r="G159" s="27" t="str">
        <f t="shared" si="63"/>
        <v/>
      </c>
      <c r="H159" s="27" t="str">
        <f t="shared" si="63"/>
        <v/>
      </c>
      <c r="I159" s="27" t="str">
        <f t="shared" si="63"/>
        <v/>
      </c>
      <c r="J159" s="27" t="str">
        <f t="shared" si="63"/>
        <v/>
      </c>
      <c r="K159" s="27" t="str">
        <f t="shared" si="63"/>
        <v/>
      </c>
      <c r="L159" s="27" t="str">
        <f t="shared" si="63"/>
        <v/>
      </c>
      <c r="M159" s="27" t="str">
        <f t="shared" si="63"/>
        <v/>
      </c>
      <c r="N159" s="27" t="str">
        <f t="shared" si="63"/>
        <v/>
      </c>
      <c r="O159" s="27" t="str">
        <f t="shared" si="63"/>
        <v/>
      </c>
      <c r="P159" s="27" t="str">
        <f t="shared" si="63"/>
        <v/>
      </c>
      <c r="Q159" s="27" t="str">
        <f t="shared" si="63"/>
        <v/>
      </c>
      <c r="R159" s="27" t="str">
        <f t="shared" si="63"/>
        <v/>
      </c>
      <c r="S159" s="27" t="str">
        <f t="shared" si="63"/>
        <v/>
      </c>
      <c r="T159" s="27" t="str">
        <f t="shared" si="63"/>
        <v/>
      </c>
      <c r="U159" s="33">
        <f t="shared" ref="U159:U167" si="64">1/2*(MAX(C159:T159)-MIN(C159:T159))</f>
        <v>0</v>
      </c>
      <c r="V159" s="11"/>
    </row>
    <row r="160" spans="1:22" ht="30" hidden="1" customHeight="1" x14ac:dyDescent="0.35">
      <c r="A160" s="79" t="s">
        <v>26</v>
      </c>
      <c r="B160" s="281"/>
      <c r="C160" s="27" t="str">
        <f t="shared" si="63"/>
        <v/>
      </c>
      <c r="D160" s="27" t="str">
        <f t="shared" si="63"/>
        <v/>
      </c>
      <c r="E160" s="27" t="str">
        <f t="shared" si="63"/>
        <v/>
      </c>
      <c r="F160" s="27" t="str">
        <f t="shared" si="63"/>
        <v/>
      </c>
      <c r="G160" s="27" t="str">
        <f t="shared" si="63"/>
        <v/>
      </c>
      <c r="H160" s="27" t="str">
        <f t="shared" si="63"/>
        <v/>
      </c>
      <c r="I160" s="27" t="str">
        <f t="shared" si="63"/>
        <v/>
      </c>
      <c r="J160" s="27" t="str">
        <f t="shared" si="63"/>
        <v/>
      </c>
      <c r="K160" s="27" t="str">
        <f t="shared" si="63"/>
        <v/>
      </c>
      <c r="L160" s="27" t="str">
        <f t="shared" si="63"/>
        <v/>
      </c>
      <c r="M160" s="27" t="str">
        <f t="shared" si="63"/>
        <v/>
      </c>
      <c r="N160" s="27" t="str">
        <f t="shared" si="63"/>
        <v/>
      </c>
      <c r="O160" s="27" t="str">
        <f t="shared" si="63"/>
        <v/>
      </c>
      <c r="P160" s="27" t="str">
        <f t="shared" si="63"/>
        <v/>
      </c>
      <c r="Q160" s="27" t="str">
        <f t="shared" si="63"/>
        <v/>
      </c>
      <c r="R160" s="27" t="str">
        <f t="shared" si="63"/>
        <v/>
      </c>
      <c r="S160" s="27" t="str">
        <f t="shared" si="63"/>
        <v/>
      </c>
      <c r="T160" s="27" t="str">
        <f t="shared" si="63"/>
        <v/>
      </c>
      <c r="U160" s="33">
        <f t="shared" si="64"/>
        <v>0</v>
      </c>
      <c r="V160" s="11"/>
    </row>
    <row r="161" spans="1:22" ht="30" hidden="1" customHeight="1" x14ac:dyDescent="0.35">
      <c r="A161" s="79" t="s">
        <v>57</v>
      </c>
      <c r="B161" s="281"/>
      <c r="C161" s="27" t="str">
        <f t="shared" si="63"/>
        <v/>
      </c>
      <c r="D161" s="27" t="str">
        <f t="shared" si="63"/>
        <v/>
      </c>
      <c r="E161" s="27" t="str">
        <f t="shared" si="63"/>
        <v/>
      </c>
      <c r="F161" s="27" t="str">
        <f t="shared" si="63"/>
        <v/>
      </c>
      <c r="G161" s="27" t="str">
        <f t="shared" si="63"/>
        <v/>
      </c>
      <c r="H161" s="27" t="str">
        <f t="shared" si="63"/>
        <v/>
      </c>
      <c r="I161" s="27" t="str">
        <f t="shared" si="63"/>
        <v/>
      </c>
      <c r="J161" s="27" t="str">
        <f t="shared" si="63"/>
        <v/>
      </c>
      <c r="K161" s="27" t="str">
        <f t="shared" si="63"/>
        <v/>
      </c>
      <c r="L161" s="27" t="str">
        <f t="shared" si="63"/>
        <v/>
      </c>
      <c r="M161" s="27" t="str">
        <f t="shared" si="63"/>
        <v/>
      </c>
      <c r="N161" s="27" t="str">
        <f t="shared" si="63"/>
        <v/>
      </c>
      <c r="O161" s="27" t="str">
        <f t="shared" si="63"/>
        <v/>
      </c>
      <c r="P161" s="27" t="str">
        <f t="shared" si="63"/>
        <v/>
      </c>
      <c r="Q161" s="27" t="str">
        <f t="shared" si="63"/>
        <v/>
      </c>
      <c r="R161" s="27" t="str">
        <f t="shared" si="63"/>
        <v/>
      </c>
      <c r="S161" s="27" t="str">
        <f t="shared" si="63"/>
        <v/>
      </c>
      <c r="T161" s="27" t="str">
        <f t="shared" si="63"/>
        <v/>
      </c>
      <c r="U161" s="33">
        <f t="shared" si="64"/>
        <v>0</v>
      </c>
      <c r="V161" s="11"/>
    </row>
    <row r="162" spans="1:22" ht="30" hidden="1" customHeight="1" x14ac:dyDescent="0.35">
      <c r="A162" s="79" t="s">
        <v>58</v>
      </c>
      <c r="B162" s="281"/>
      <c r="C162" s="27" t="str">
        <f t="shared" si="63"/>
        <v/>
      </c>
      <c r="D162" s="27" t="str">
        <f t="shared" si="63"/>
        <v/>
      </c>
      <c r="E162" s="27" t="str">
        <f t="shared" si="63"/>
        <v/>
      </c>
      <c r="F162" s="27" t="str">
        <f t="shared" si="63"/>
        <v/>
      </c>
      <c r="G162" s="27" t="str">
        <f t="shared" si="63"/>
        <v/>
      </c>
      <c r="H162" s="27" t="str">
        <f t="shared" si="63"/>
        <v/>
      </c>
      <c r="I162" s="27" t="str">
        <f t="shared" si="63"/>
        <v/>
      </c>
      <c r="J162" s="27" t="str">
        <f t="shared" si="63"/>
        <v/>
      </c>
      <c r="K162" s="27" t="str">
        <f t="shared" si="63"/>
        <v/>
      </c>
      <c r="L162" s="27" t="str">
        <f t="shared" si="63"/>
        <v/>
      </c>
      <c r="M162" s="27" t="str">
        <f t="shared" si="63"/>
        <v/>
      </c>
      <c r="N162" s="27" t="str">
        <f t="shared" si="63"/>
        <v/>
      </c>
      <c r="O162" s="27" t="str">
        <f t="shared" si="63"/>
        <v/>
      </c>
      <c r="P162" s="27" t="str">
        <f t="shared" si="63"/>
        <v/>
      </c>
      <c r="Q162" s="27" t="str">
        <f t="shared" si="63"/>
        <v/>
      </c>
      <c r="R162" s="27" t="str">
        <f t="shared" si="63"/>
        <v/>
      </c>
      <c r="S162" s="27" t="str">
        <f t="shared" si="63"/>
        <v/>
      </c>
      <c r="T162" s="27" t="str">
        <f t="shared" si="63"/>
        <v/>
      </c>
      <c r="U162" s="33">
        <f t="shared" si="64"/>
        <v>0</v>
      </c>
      <c r="V162" s="11"/>
    </row>
    <row r="163" spans="1:22" ht="30" hidden="1" customHeight="1" x14ac:dyDescent="0.35">
      <c r="A163" s="79" t="s">
        <v>59</v>
      </c>
      <c r="B163" s="281"/>
      <c r="C163" s="27" t="str">
        <f t="shared" si="63"/>
        <v/>
      </c>
      <c r="D163" s="27" t="str">
        <f t="shared" si="63"/>
        <v/>
      </c>
      <c r="E163" s="27" t="str">
        <f t="shared" si="63"/>
        <v/>
      </c>
      <c r="F163" s="27" t="str">
        <f t="shared" si="63"/>
        <v/>
      </c>
      <c r="G163" s="27" t="str">
        <f t="shared" si="63"/>
        <v/>
      </c>
      <c r="H163" s="27" t="str">
        <f t="shared" si="63"/>
        <v/>
      </c>
      <c r="I163" s="27" t="str">
        <f t="shared" si="63"/>
        <v/>
      </c>
      <c r="J163" s="27" t="str">
        <f t="shared" si="63"/>
        <v/>
      </c>
      <c r="K163" s="27" t="str">
        <f t="shared" si="63"/>
        <v/>
      </c>
      <c r="L163" s="27" t="str">
        <f t="shared" si="63"/>
        <v/>
      </c>
      <c r="M163" s="27" t="str">
        <f t="shared" si="63"/>
        <v/>
      </c>
      <c r="N163" s="27" t="str">
        <f t="shared" si="63"/>
        <v/>
      </c>
      <c r="O163" s="27" t="str">
        <f t="shared" si="63"/>
        <v/>
      </c>
      <c r="P163" s="27" t="str">
        <f t="shared" si="63"/>
        <v/>
      </c>
      <c r="Q163" s="27" t="str">
        <f t="shared" si="63"/>
        <v/>
      </c>
      <c r="R163" s="27" t="str">
        <f t="shared" si="63"/>
        <v/>
      </c>
      <c r="S163" s="27" t="str">
        <f t="shared" si="63"/>
        <v/>
      </c>
      <c r="T163" s="27" t="str">
        <f t="shared" si="63"/>
        <v/>
      </c>
      <c r="U163" s="33">
        <f t="shared" si="64"/>
        <v>0</v>
      </c>
      <c r="V163" s="11"/>
    </row>
    <row r="164" spans="1:22" ht="30" hidden="1" customHeight="1" x14ac:dyDescent="0.35">
      <c r="A164" s="79" t="s">
        <v>60</v>
      </c>
      <c r="B164" s="281"/>
      <c r="C164" s="27" t="str">
        <f t="shared" si="63"/>
        <v/>
      </c>
      <c r="D164" s="27" t="str">
        <f t="shared" si="63"/>
        <v/>
      </c>
      <c r="E164" s="27" t="str">
        <f t="shared" si="63"/>
        <v/>
      </c>
      <c r="F164" s="27" t="str">
        <f t="shared" si="63"/>
        <v/>
      </c>
      <c r="G164" s="27" t="str">
        <f t="shared" si="63"/>
        <v/>
      </c>
      <c r="H164" s="27" t="str">
        <f t="shared" si="63"/>
        <v/>
      </c>
      <c r="I164" s="27" t="str">
        <f t="shared" si="63"/>
        <v/>
      </c>
      <c r="J164" s="27" t="str">
        <f t="shared" si="63"/>
        <v/>
      </c>
      <c r="K164" s="27" t="str">
        <f t="shared" si="63"/>
        <v/>
      </c>
      <c r="L164" s="27" t="str">
        <f t="shared" si="63"/>
        <v/>
      </c>
      <c r="M164" s="27" t="str">
        <f t="shared" si="63"/>
        <v/>
      </c>
      <c r="N164" s="27" t="str">
        <f t="shared" si="63"/>
        <v/>
      </c>
      <c r="O164" s="27" t="str">
        <f t="shared" si="63"/>
        <v/>
      </c>
      <c r="P164" s="27" t="str">
        <f t="shared" si="63"/>
        <v/>
      </c>
      <c r="Q164" s="27" t="str">
        <f t="shared" si="63"/>
        <v/>
      </c>
      <c r="R164" s="27" t="str">
        <f t="shared" si="63"/>
        <v/>
      </c>
      <c r="S164" s="27" t="str">
        <f t="shared" si="63"/>
        <v/>
      </c>
      <c r="T164" s="27" t="str">
        <f t="shared" si="63"/>
        <v/>
      </c>
      <c r="U164" s="33">
        <f t="shared" si="64"/>
        <v>0</v>
      </c>
      <c r="V164" s="11"/>
    </row>
    <row r="165" spans="1:22" ht="30" hidden="1" customHeight="1" x14ac:dyDescent="0.35">
      <c r="A165" s="79" t="s">
        <v>61</v>
      </c>
      <c r="B165" s="281"/>
      <c r="C165" s="27" t="str">
        <f t="shared" si="63"/>
        <v/>
      </c>
      <c r="D165" s="27" t="str">
        <f t="shared" si="63"/>
        <v/>
      </c>
      <c r="E165" s="27" t="str">
        <f t="shared" si="63"/>
        <v/>
      </c>
      <c r="F165" s="27" t="str">
        <f t="shared" si="63"/>
        <v/>
      </c>
      <c r="G165" s="27" t="str">
        <f t="shared" si="63"/>
        <v/>
      </c>
      <c r="H165" s="27" t="str">
        <f t="shared" si="63"/>
        <v/>
      </c>
      <c r="I165" s="27" t="str">
        <f t="shared" si="63"/>
        <v/>
      </c>
      <c r="J165" s="27" t="str">
        <f t="shared" si="63"/>
        <v/>
      </c>
      <c r="K165" s="27" t="str">
        <f t="shared" si="63"/>
        <v/>
      </c>
      <c r="L165" s="27" t="str">
        <f t="shared" si="63"/>
        <v/>
      </c>
      <c r="M165" s="27" t="str">
        <f t="shared" si="63"/>
        <v/>
      </c>
      <c r="N165" s="27" t="str">
        <f t="shared" si="63"/>
        <v/>
      </c>
      <c r="O165" s="27" t="str">
        <f t="shared" si="63"/>
        <v/>
      </c>
      <c r="P165" s="27" t="str">
        <f t="shared" si="63"/>
        <v/>
      </c>
      <c r="Q165" s="27" t="str">
        <f t="shared" si="63"/>
        <v/>
      </c>
      <c r="R165" s="27" t="str">
        <f t="shared" si="63"/>
        <v/>
      </c>
      <c r="S165" s="27" t="str">
        <f t="shared" si="63"/>
        <v/>
      </c>
      <c r="T165" s="27" t="str">
        <f t="shared" si="63"/>
        <v/>
      </c>
      <c r="U165" s="33">
        <f t="shared" si="64"/>
        <v>0</v>
      </c>
      <c r="V165" s="11"/>
    </row>
    <row r="166" spans="1:22" ht="30" hidden="1" customHeight="1" x14ac:dyDescent="0.35">
      <c r="A166" s="79" t="s">
        <v>62</v>
      </c>
      <c r="B166" s="281"/>
      <c r="C166" s="27" t="str">
        <f t="shared" si="63"/>
        <v/>
      </c>
      <c r="D166" s="27" t="str">
        <f t="shared" si="63"/>
        <v/>
      </c>
      <c r="E166" s="27" t="str">
        <f t="shared" si="63"/>
        <v/>
      </c>
      <c r="F166" s="27" t="str">
        <f t="shared" si="63"/>
        <v/>
      </c>
      <c r="G166" s="27" t="str">
        <f t="shared" si="63"/>
        <v/>
      </c>
      <c r="H166" s="27" t="str">
        <f t="shared" si="63"/>
        <v/>
      </c>
      <c r="I166" s="27" t="str">
        <f t="shared" si="63"/>
        <v/>
      </c>
      <c r="J166" s="27" t="str">
        <f t="shared" si="63"/>
        <v/>
      </c>
      <c r="K166" s="27" t="str">
        <f t="shared" si="63"/>
        <v/>
      </c>
      <c r="L166" s="27" t="str">
        <f t="shared" si="63"/>
        <v/>
      </c>
      <c r="M166" s="27" t="str">
        <f t="shared" si="63"/>
        <v/>
      </c>
      <c r="N166" s="27" t="str">
        <f t="shared" si="63"/>
        <v/>
      </c>
      <c r="O166" s="27" t="str">
        <f t="shared" si="63"/>
        <v/>
      </c>
      <c r="P166" s="27" t="str">
        <f t="shared" si="63"/>
        <v/>
      </c>
      <c r="Q166" s="27" t="str">
        <f t="shared" si="63"/>
        <v/>
      </c>
      <c r="R166" s="27" t="str">
        <f t="shared" si="63"/>
        <v/>
      </c>
      <c r="S166" s="27" t="str">
        <f t="shared" si="63"/>
        <v/>
      </c>
      <c r="T166" s="27" t="str">
        <f t="shared" si="63"/>
        <v/>
      </c>
      <c r="U166" s="33">
        <f t="shared" si="64"/>
        <v>0</v>
      </c>
      <c r="V166" s="11"/>
    </row>
    <row r="167" spans="1:22" ht="30" hidden="1" customHeight="1" x14ac:dyDescent="0.35">
      <c r="A167" s="79" t="s">
        <v>63</v>
      </c>
      <c r="B167" s="282"/>
      <c r="C167" s="27" t="str">
        <f t="shared" si="63"/>
        <v/>
      </c>
      <c r="D167" s="27" t="str">
        <f t="shared" si="63"/>
        <v/>
      </c>
      <c r="E167" s="27" t="str">
        <f t="shared" si="63"/>
        <v/>
      </c>
      <c r="F167" s="27" t="str">
        <f t="shared" si="63"/>
        <v/>
      </c>
      <c r="G167" s="27" t="str">
        <f t="shared" si="63"/>
        <v/>
      </c>
      <c r="H167" s="27" t="str">
        <f t="shared" si="63"/>
        <v/>
      </c>
      <c r="I167" s="27" t="str">
        <f t="shared" si="63"/>
        <v/>
      </c>
      <c r="J167" s="27" t="str">
        <f t="shared" si="63"/>
        <v/>
      </c>
      <c r="K167" s="27" t="str">
        <f t="shared" si="63"/>
        <v/>
      </c>
      <c r="L167" s="27" t="str">
        <f t="shared" si="63"/>
        <v/>
      </c>
      <c r="M167" s="27" t="str">
        <f t="shared" si="63"/>
        <v/>
      </c>
      <c r="N167" s="27" t="str">
        <f t="shared" si="63"/>
        <v/>
      </c>
      <c r="O167" s="27" t="str">
        <f t="shared" si="63"/>
        <v/>
      </c>
      <c r="P167" s="27" t="str">
        <f t="shared" si="63"/>
        <v/>
      </c>
      <c r="Q167" s="27" t="str">
        <f t="shared" si="63"/>
        <v/>
      </c>
      <c r="R167" s="27" t="str">
        <f t="shared" si="63"/>
        <v/>
      </c>
      <c r="S167" s="27" t="str">
        <f t="shared" si="63"/>
        <v/>
      </c>
      <c r="T167" s="27" t="str">
        <f t="shared" si="63"/>
        <v/>
      </c>
      <c r="U167" s="33">
        <f t="shared" si="64"/>
        <v>0</v>
      </c>
      <c r="V167" s="11"/>
    </row>
    <row r="168" spans="1:22" ht="30" hidden="1" customHeight="1" x14ac:dyDescent="0.35">
      <c r="A168" s="79" t="s">
        <v>12</v>
      </c>
      <c r="B168" s="33" t="str">
        <f>IF(B148="","",AVERAGE(B148:B157))</f>
        <v/>
      </c>
      <c r="C168" s="88" t="str">
        <f>IF(C158="","",AVERAGE(C158:C167))</f>
        <v/>
      </c>
      <c r="D168" s="88" t="str">
        <f t="shared" ref="D168:E168" si="65">IF(D158="","",AVERAGE(D158:D167))</f>
        <v/>
      </c>
      <c r="E168" s="88" t="str">
        <f t="shared" si="65"/>
        <v/>
      </c>
      <c r="F168" s="88" t="str">
        <f t="shared" ref="F168:T168" si="66">IF(F148="","",AVERAGE(F148:F157)+F$144)</f>
        <v/>
      </c>
      <c r="G168" s="88" t="str">
        <f t="shared" si="66"/>
        <v/>
      </c>
      <c r="H168" s="88" t="str">
        <f t="shared" si="66"/>
        <v/>
      </c>
      <c r="I168" s="88" t="str">
        <f t="shared" si="66"/>
        <v/>
      </c>
      <c r="J168" s="88" t="str">
        <f t="shared" si="66"/>
        <v/>
      </c>
      <c r="K168" s="88" t="str">
        <f t="shared" si="66"/>
        <v/>
      </c>
      <c r="L168" s="88" t="str">
        <f t="shared" si="66"/>
        <v/>
      </c>
      <c r="M168" s="88" t="str">
        <f t="shared" si="66"/>
        <v/>
      </c>
      <c r="N168" s="88" t="str">
        <f t="shared" si="66"/>
        <v/>
      </c>
      <c r="O168" s="88" t="str">
        <f t="shared" si="66"/>
        <v/>
      </c>
      <c r="P168" s="88" t="str">
        <f t="shared" si="66"/>
        <v/>
      </c>
      <c r="Q168" s="88" t="str">
        <f t="shared" si="66"/>
        <v/>
      </c>
      <c r="R168" s="88" t="str">
        <f t="shared" si="66"/>
        <v/>
      </c>
      <c r="S168" s="88" t="str">
        <f t="shared" si="66"/>
        <v/>
      </c>
      <c r="T168" s="88" t="str">
        <f t="shared" si="66"/>
        <v/>
      </c>
      <c r="V168" s="11"/>
    </row>
    <row r="169" spans="1:22" ht="30" hidden="1" customHeight="1" x14ac:dyDescent="0.35">
      <c r="A169" s="180" t="s">
        <v>49</v>
      </c>
      <c r="B169" s="182"/>
      <c r="C169" s="240" t="e">
        <f>ROUND(AVERAGE(C168:T168),1)</f>
        <v>#DIV/0!</v>
      </c>
      <c r="D169" s="241"/>
      <c r="E169" s="241"/>
      <c r="F169" s="241"/>
      <c r="G169" s="241"/>
      <c r="H169" s="241"/>
      <c r="I169" s="241"/>
      <c r="J169" s="241"/>
      <c r="K169" s="241"/>
      <c r="L169" s="241"/>
      <c r="M169" s="241"/>
      <c r="N169" s="241"/>
      <c r="O169" s="241"/>
      <c r="P169" s="241"/>
      <c r="Q169" s="241"/>
      <c r="R169" s="241"/>
      <c r="S169" s="241"/>
      <c r="T169" s="283"/>
      <c r="U169" s="10"/>
      <c r="V169" s="11"/>
    </row>
    <row r="170" spans="1:22" ht="30" hidden="1" customHeight="1" x14ac:dyDescent="0.35">
      <c r="A170" s="180" t="s">
        <v>7</v>
      </c>
      <c r="B170" s="182"/>
      <c r="C170" s="209" t="str">
        <f>IF(B168="","-",B168-C169)</f>
        <v>-</v>
      </c>
      <c r="D170" s="210"/>
      <c r="E170" s="210"/>
      <c r="F170" s="210"/>
      <c r="G170" s="210"/>
      <c r="H170" s="210"/>
      <c r="I170" s="210"/>
      <c r="J170" s="210"/>
      <c r="K170" s="210"/>
      <c r="L170" s="210"/>
      <c r="M170" s="210"/>
      <c r="N170" s="210"/>
      <c r="O170" s="210"/>
      <c r="P170" s="210"/>
      <c r="Q170" s="210"/>
      <c r="R170" s="210"/>
      <c r="S170" s="210"/>
      <c r="T170" s="211"/>
      <c r="U170" s="10"/>
      <c r="V170" s="11"/>
    </row>
    <row r="171" spans="1:22" ht="30" hidden="1" customHeight="1" x14ac:dyDescent="0.35">
      <c r="A171" s="188" t="s">
        <v>13</v>
      </c>
      <c r="B171" s="188"/>
      <c r="C171" s="269"/>
      <c r="D171" s="269"/>
      <c r="E171" s="269"/>
      <c r="F171" s="269"/>
      <c r="G171" s="269"/>
      <c r="H171" s="269"/>
      <c r="I171" s="269"/>
      <c r="J171" s="269"/>
      <c r="K171" s="269"/>
      <c r="L171" s="269"/>
      <c r="M171" s="269"/>
      <c r="N171" s="269"/>
      <c r="O171" s="269"/>
      <c r="P171" s="269"/>
      <c r="Q171" s="269"/>
      <c r="R171" s="269"/>
      <c r="S171" s="269"/>
      <c r="T171" s="269"/>
      <c r="U171" s="7"/>
      <c r="V171" s="7"/>
    </row>
    <row r="172" spans="1:22" ht="30" hidden="1" customHeight="1" x14ac:dyDescent="0.35">
      <c r="A172" s="188" t="s">
        <v>64</v>
      </c>
      <c r="B172" s="188"/>
      <c r="C172" s="88" t="str">
        <f>IF(C158="","",1/2*(MAX(C158:C167)-MIN(C158:C167)))</f>
        <v/>
      </c>
      <c r="D172" s="88" t="str">
        <f t="shared" ref="D172:T172" si="67">IF(D158="","",1/2*(MAX(D158:D167)-MIN(D158:D167)))</f>
        <v/>
      </c>
      <c r="E172" s="88" t="str">
        <f t="shared" si="67"/>
        <v/>
      </c>
      <c r="F172" s="88" t="str">
        <f t="shared" si="67"/>
        <v/>
      </c>
      <c r="G172" s="88" t="str">
        <f t="shared" si="67"/>
        <v/>
      </c>
      <c r="H172" s="88" t="str">
        <f t="shared" si="67"/>
        <v/>
      </c>
      <c r="I172" s="88" t="str">
        <f t="shared" si="67"/>
        <v/>
      </c>
      <c r="J172" s="88" t="str">
        <f t="shared" si="67"/>
        <v/>
      </c>
      <c r="K172" s="88" t="str">
        <f t="shared" si="67"/>
        <v/>
      </c>
      <c r="L172" s="88" t="str">
        <f t="shared" si="67"/>
        <v/>
      </c>
      <c r="M172" s="88" t="str">
        <f t="shared" si="67"/>
        <v/>
      </c>
      <c r="N172" s="88" t="str">
        <f t="shared" si="67"/>
        <v/>
      </c>
      <c r="O172" s="88" t="str">
        <f t="shared" si="67"/>
        <v/>
      </c>
      <c r="P172" s="88" t="str">
        <f t="shared" si="67"/>
        <v/>
      </c>
      <c r="Q172" s="88" t="str">
        <f t="shared" si="67"/>
        <v/>
      </c>
      <c r="R172" s="88" t="str">
        <f t="shared" si="67"/>
        <v/>
      </c>
      <c r="S172" s="88" t="str">
        <f t="shared" si="67"/>
        <v/>
      </c>
      <c r="T172" s="88" t="str">
        <f t="shared" si="67"/>
        <v/>
      </c>
      <c r="U172" s="7"/>
    </row>
    <row r="173" spans="1:22" ht="30" hidden="1" customHeight="1" x14ac:dyDescent="0.35">
      <c r="A173" s="180" t="s">
        <v>198</v>
      </c>
      <c r="B173" s="182"/>
      <c r="C173" s="88" t="str">
        <f>IF(C158="","",STDEV(C158:C167))</f>
        <v/>
      </c>
      <c r="D173" s="88" t="str">
        <f t="shared" ref="D173:T173" si="68">IF(D158="","",STDEV(D158:D167))</f>
        <v/>
      </c>
      <c r="E173" s="88" t="str">
        <f t="shared" si="68"/>
        <v/>
      </c>
      <c r="F173" s="88" t="str">
        <f t="shared" si="68"/>
        <v/>
      </c>
      <c r="G173" s="88" t="str">
        <f t="shared" si="68"/>
        <v/>
      </c>
      <c r="H173" s="88" t="str">
        <f t="shared" si="68"/>
        <v/>
      </c>
      <c r="I173" s="88" t="str">
        <f t="shared" si="68"/>
        <v/>
      </c>
      <c r="J173" s="88" t="str">
        <f t="shared" si="68"/>
        <v/>
      </c>
      <c r="K173" s="88" t="str">
        <f t="shared" si="68"/>
        <v/>
      </c>
      <c r="L173" s="88" t="str">
        <f t="shared" si="68"/>
        <v/>
      </c>
      <c r="M173" s="88" t="str">
        <f t="shared" si="68"/>
        <v/>
      </c>
      <c r="N173" s="88" t="str">
        <f t="shared" si="68"/>
        <v/>
      </c>
      <c r="O173" s="88" t="str">
        <f t="shared" si="68"/>
        <v/>
      </c>
      <c r="P173" s="88" t="str">
        <f t="shared" si="68"/>
        <v/>
      </c>
      <c r="Q173" s="88" t="str">
        <f t="shared" si="68"/>
        <v/>
      </c>
      <c r="R173" s="88" t="str">
        <f t="shared" si="68"/>
        <v/>
      </c>
      <c r="S173" s="88" t="str">
        <f t="shared" si="68"/>
        <v/>
      </c>
      <c r="T173" s="88" t="str">
        <f t="shared" si="68"/>
        <v/>
      </c>
      <c r="U173" s="7"/>
    </row>
    <row r="174" spans="1:22" ht="30" hidden="1" customHeight="1" x14ac:dyDescent="0.35">
      <c r="A174" s="188" t="s">
        <v>65</v>
      </c>
      <c r="B174" s="188"/>
      <c r="C174" s="269">
        <f>MAX(U158:U167)</f>
        <v>0</v>
      </c>
      <c r="D174" s="269"/>
      <c r="E174" s="269"/>
      <c r="F174" s="269"/>
      <c r="G174" s="269"/>
      <c r="H174" s="269"/>
      <c r="I174" s="269"/>
      <c r="J174" s="269"/>
      <c r="K174" s="269"/>
      <c r="L174" s="269"/>
      <c r="M174" s="269"/>
      <c r="N174" s="269"/>
      <c r="O174" s="269"/>
      <c r="P174" s="269"/>
      <c r="Q174" s="269"/>
      <c r="R174" s="269"/>
      <c r="S174" s="269"/>
      <c r="T174" s="269"/>
    </row>
    <row r="175" spans="1:22" ht="30" hidden="1" customHeight="1" x14ac:dyDescent="0.35">
      <c r="A175" s="188" t="s">
        <v>66</v>
      </c>
      <c r="B175" s="188"/>
      <c r="C175" s="269">
        <f>MAX(C172:T172)</f>
        <v>0</v>
      </c>
      <c r="D175" s="269"/>
      <c r="E175" s="269"/>
      <c r="F175" s="269"/>
      <c r="G175" s="269"/>
      <c r="H175" s="269"/>
      <c r="I175" s="269"/>
      <c r="J175" s="269"/>
      <c r="K175" s="269"/>
      <c r="L175" s="269"/>
      <c r="M175" s="269"/>
      <c r="N175" s="269"/>
      <c r="O175" s="269"/>
      <c r="P175" s="269"/>
      <c r="Q175" s="269"/>
      <c r="R175" s="269"/>
      <c r="S175" s="269"/>
      <c r="T175" s="269"/>
    </row>
    <row r="176" spans="1:22" ht="30" hidden="1" customHeight="1" x14ac:dyDescent="0.35">
      <c r="A176" s="188" t="s">
        <v>67</v>
      </c>
      <c r="B176" s="188"/>
      <c r="C176" s="269">
        <f>MAX(C148:T157)-MIN(C148:T157)</f>
        <v>0</v>
      </c>
      <c r="D176" s="269"/>
      <c r="E176" s="269"/>
      <c r="F176" s="269"/>
      <c r="G176" s="269"/>
      <c r="H176" s="269"/>
      <c r="I176" s="269"/>
      <c r="J176" s="269"/>
      <c r="K176" s="269"/>
      <c r="L176" s="269"/>
      <c r="M176" s="269"/>
      <c r="N176" s="269"/>
      <c r="O176" s="269"/>
      <c r="P176" s="269"/>
      <c r="Q176" s="269"/>
      <c r="R176" s="269"/>
      <c r="S176" s="269"/>
      <c r="T176" s="269"/>
    </row>
    <row r="177" spans="1:20" ht="30" hidden="1" customHeight="1" x14ac:dyDescent="0.35">
      <c r="A177" s="188" t="s">
        <v>191</v>
      </c>
      <c r="B177" s="188"/>
      <c r="C177" s="285">
        <f>IF(B148="",0,STDEV(B148:B157)/SQRT(COUNT(B148:B157)))</f>
        <v>0</v>
      </c>
      <c r="D177" s="285"/>
      <c r="E177" s="285"/>
      <c r="F177" s="285"/>
      <c r="G177" s="285"/>
      <c r="H177" s="285"/>
      <c r="I177" s="285"/>
      <c r="J177" s="285"/>
      <c r="K177" s="285"/>
      <c r="L177" s="285"/>
      <c r="M177" s="285"/>
      <c r="N177" s="285"/>
      <c r="O177" s="285"/>
      <c r="P177" s="285"/>
      <c r="Q177" s="285"/>
      <c r="R177" s="285"/>
      <c r="S177" s="285"/>
      <c r="T177" s="285"/>
    </row>
    <row r="178" spans="1:20" ht="30" hidden="1" customHeight="1" x14ac:dyDescent="0.35">
      <c r="A178" s="188" t="s">
        <v>190</v>
      </c>
      <c r="B178" s="188"/>
      <c r="C178" s="285">
        <f>C142/2/SQRT(3)</f>
        <v>0</v>
      </c>
      <c r="D178" s="285"/>
      <c r="E178" s="285"/>
      <c r="F178" s="285"/>
      <c r="G178" s="285"/>
      <c r="H178" s="285"/>
      <c r="I178" s="285"/>
      <c r="J178" s="285"/>
      <c r="K178" s="285"/>
      <c r="L178" s="285"/>
      <c r="M178" s="285"/>
      <c r="N178" s="285"/>
      <c r="O178" s="285"/>
      <c r="P178" s="285"/>
      <c r="Q178" s="285"/>
      <c r="R178" s="285"/>
      <c r="S178" s="285"/>
      <c r="T178" s="285"/>
    </row>
    <row r="179" spans="1:20" s="72" customFormat="1" ht="30" hidden="1" customHeight="1" x14ac:dyDescent="0.35">
      <c r="A179" s="193" t="s">
        <v>194</v>
      </c>
      <c r="B179" s="193"/>
      <c r="C179" s="284" t="e">
        <f>MAX(C173:T173)/SQRT(COUNT(C158:C167))</f>
        <v>#DIV/0!</v>
      </c>
      <c r="D179" s="284"/>
      <c r="E179" s="284"/>
      <c r="F179" s="284"/>
      <c r="G179" s="284"/>
      <c r="H179" s="284"/>
      <c r="I179" s="284"/>
      <c r="J179" s="284"/>
      <c r="K179" s="284"/>
      <c r="L179" s="284"/>
      <c r="M179" s="284"/>
      <c r="N179" s="284"/>
      <c r="O179" s="284"/>
      <c r="P179" s="284"/>
      <c r="Q179" s="284"/>
      <c r="R179" s="284"/>
      <c r="S179" s="284"/>
      <c r="T179" s="284"/>
    </row>
    <row r="180" spans="1:20" ht="30" hidden="1" customHeight="1" x14ac:dyDescent="0.35">
      <c r="A180" s="188" t="s">
        <v>192</v>
      </c>
      <c r="B180" s="188"/>
      <c r="C180" s="284">
        <f>C174/SQRT(3)</f>
        <v>0</v>
      </c>
      <c r="D180" s="284"/>
      <c r="E180" s="284"/>
      <c r="F180" s="284"/>
      <c r="G180" s="284"/>
      <c r="H180" s="284"/>
      <c r="I180" s="284"/>
      <c r="J180" s="284"/>
      <c r="K180" s="284"/>
      <c r="L180" s="284"/>
      <c r="M180" s="284"/>
      <c r="N180" s="284"/>
      <c r="O180" s="284"/>
      <c r="P180" s="284"/>
      <c r="Q180" s="284"/>
      <c r="R180" s="284"/>
      <c r="S180" s="284"/>
      <c r="T180" s="284"/>
    </row>
    <row r="181" spans="1:20" ht="30" hidden="1" customHeight="1" x14ac:dyDescent="0.35">
      <c r="A181" s="188" t="s">
        <v>193</v>
      </c>
      <c r="B181" s="188"/>
      <c r="C181" s="284" t="e">
        <f>SQRT(SUMSQ(C177:T180))</f>
        <v>#DIV/0!</v>
      </c>
      <c r="D181" s="284"/>
      <c r="E181" s="284"/>
      <c r="F181" s="284"/>
      <c r="G181" s="284"/>
      <c r="H181" s="284"/>
      <c r="I181" s="284"/>
      <c r="J181" s="284"/>
      <c r="K181" s="284"/>
      <c r="L181" s="284"/>
      <c r="M181" s="284"/>
      <c r="N181" s="284"/>
      <c r="O181" s="284"/>
      <c r="P181" s="284"/>
      <c r="Q181" s="284"/>
      <c r="R181" s="284"/>
      <c r="S181" s="284"/>
      <c r="T181" s="284"/>
    </row>
    <row r="182" spans="1:20" ht="30" hidden="1" customHeight="1" x14ac:dyDescent="0.35">
      <c r="A182" s="188" t="s">
        <v>187</v>
      </c>
      <c r="B182" s="188"/>
      <c r="C182" s="284">
        <f>MAX(C145:T145)/2</f>
        <v>0</v>
      </c>
      <c r="D182" s="284"/>
      <c r="E182" s="284"/>
      <c r="F182" s="284"/>
      <c r="G182" s="284"/>
      <c r="H182" s="284"/>
      <c r="I182" s="284"/>
      <c r="J182" s="284"/>
      <c r="K182" s="284"/>
      <c r="L182" s="284"/>
      <c r="M182" s="284"/>
      <c r="N182" s="284"/>
      <c r="O182" s="284"/>
      <c r="P182" s="284"/>
      <c r="Q182" s="284"/>
      <c r="R182" s="284"/>
      <c r="S182" s="284"/>
      <c r="T182" s="284"/>
    </row>
    <row r="183" spans="1:20" ht="30" hidden="1" customHeight="1" x14ac:dyDescent="0.35">
      <c r="A183" s="188" t="s">
        <v>53</v>
      </c>
      <c r="B183" s="188"/>
      <c r="C183" s="287" t="e">
        <f>SQRT(SUMSQ(C181:T182))</f>
        <v>#DIV/0!</v>
      </c>
      <c r="D183" s="287"/>
      <c r="E183" s="287"/>
      <c r="F183" s="287"/>
      <c r="G183" s="287"/>
      <c r="H183" s="287"/>
      <c r="I183" s="287"/>
      <c r="J183" s="287"/>
      <c r="K183" s="287"/>
      <c r="L183" s="287"/>
      <c r="M183" s="287"/>
      <c r="N183" s="287"/>
      <c r="O183" s="287"/>
      <c r="P183" s="287"/>
      <c r="Q183" s="287"/>
      <c r="R183" s="287"/>
      <c r="S183" s="287"/>
      <c r="T183" s="287"/>
    </row>
    <row r="184" spans="1:20" ht="30" hidden="1" customHeight="1" x14ac:dyDescent="0.35">
      <c r="A184" s="188" t="s">
        <v>54</v>
      </c>
      <c r="B184" s="188"/>
      <c r="C184" s="215" t="e">
        <f>ROUNDUP(C183*2,2)</f>
        <v>#DIV/0!</v>
      </c>
      <c r="D184" s="215"/>
      <c r="E184" s="215"/>
      <c r="F184" s="215"/>
      <c r="G184" s="215"/>
      <c r="H184" s="215"/>
      <c r="I184" s="215"/>
      <c r="J184" s="215"/>
      <c r="K184" s="215"/>
      <c r="L184" s="215"/>
      <c r="M184" s="215"/>
      <c r="N184" s="215"/>
      <c r="O184" s="215"/>
      <c r="P184" s="215"/>
      <c r="Q184" s="215"/>
      <c r="R184" s="215"/>
      <c r="S184" s="215"/>
      <c r="T184" s="215"/>
    </row>
    <row r="185" spans="1:20" ht="30" customHeight="1" x14ac:dyDescent="0.35">
      <c r="A185" s="5" t="s">
        <v>296</v>
      </c>
    </row>
    <row r="186" spans="1:20" ht="30" customHeight="1" x14ac:dyDescent="0.35">
      <c r="A186" s="286" t="s">
        <v>136</v>
      </c>
      <c r="B186" s="286"/>
      <c r="C186" s="278">
        <v>80</v>
      </c>
      <c r="D186" s="278"/>
      <c r="E186" s="278"/>
      <c r="F186" s="278"/>
      <c r="G186" s="278"/>
      <c r="H186" s="278"/>
      <c r="I186" s="278"/>
      <c r="J186" s="278"/>
      <c r="K186" s="278"/>
      <c r="L186" s="278"/>
      <c r="M186" s="278"/>
      <c r="N186" s="278"/>
      <c r="O186" s="278"/>
      <c r="P186" s="278"/>
      <c r="Q186" s="278"/>
      <c r="R186" s="278"/>
      <c r="S186" s="278"/>
      <c r="T186" s="278"/>
    </row>
    <row r="187" spans="1:20" ht="30" customHeight="1" x14ac:dyDescent="0.35">
      <c r="A187" s="276" t="s">
        <v>69</v>
      </c>
      <c r="B187" s="277"/>
      <c r="C187" s="278">
        <v>0.1</v>
      </c>
      <c r="D187" s="278"/>
      <c r="E187" s="278"/>
      <c r="F187" s="278"/>
      <c r="G187" s="278"/>
      <c r="H187" s="278"/>
      <c r="I187" s="278"/>
      <c r="J187" s="278"/>
      <c r="K187" s="278"/>
      <c r="L187" s="278"/>
      <c r="M187" s="278"/>
      <c r="N187" s="278"/>
      <c r="O187" s="278"/>
      <c r="P187" s="278"/>
      <c r="Q187" s="278"/>
      <c r="R187" s="278"/>
      <c r="S187" s="278"/>
      <c r="T187" s="278"/>
    </row>
    <row r="188" spans="1:20" ht="30" customHeight="1" x14ac:dyDescent="0.35">
      <c r="A188" s="276" t="s">
        <v>70</v>
      </c>
      <c r="B188" s="277"/>
      <c r="C188" s="278">
        <v>0.1</v>
      </c>
      <c r="D188" s="278"/>
      <c r="E188" s="278"/>
      <c r="F188" s="278"/>
      <c r="G188" s="278"/>
      <c r="H188" s="278"/>
      <c r="I188" s="278"/>
      <c r="J188" s="278"/>
      <c r="K188" s="278"/>
      <c r="L188" s="278"/>
      <c r="M188" s="278"/>
      <c r="N188" s="278"/>
      <c r="O188" s="278"/>
      <c r="P188" s="278"/>
      <c r="Q188" s="278"/>
      <c r="R188" s="278"/>
      <c r="S188" s="278"/>
      <c r="T188" s="278"/>
    </row>
    <row r="189" spans="1:20" ht="30" customHeight="1" x14ac:dyDescent="0.35">
      <c r="A189" s="180" t="s">
        <v>161</v>
      </c>
      <c r="B189" s="182"/>
      <c r="C189" s="35" t="s">
        <v>293</v>
      </c>
      <c r="D189" s="35" t="s">
        <v>302</v>
      </c>
      <c r="E189" s="35" t="s">
        <v>14</v>
      </c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</row>
    <row r="190" spans="1:20" ht="30" customHeight="1" x14ac:dyDescent="0.35">
      <c r="A190" s="188" t="s">
        <v>137</v>
      </c>
      <c r="B190" s="188"/>
      <c r="C190" s="9">
        <v>-5.38</v>
      </c>
      <c r="D190" s="9">
        <v>-4.24</v>
      </c>
      <c r="E190" s="9">
        <v>-0.44</v>
      </c>
      <c r="F190" s="36"/>
      <c r="G190" s="36"/>
      <c r="H190" s="3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</row>
    <row r="191" spans="1:20" ht="30" customHeight="1" x14ac:dyDescent="0.35">
      <c r="A191" s="188" t="s">
        <v>138</v>
      </c>
      <c r="B191" s="188"/>
      <c r="C191" s="9">
        <v>2.6</v>
      </c>
      <c r="D191" s="9">
        <v>2.6</v>
      </c>
      <c r="E191" s="9">
        <v>1</v>
      </c>
      <c r="F191" s="36"/>
      <c r="G191" s="36"/>
      <c r="H191" s="3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</row>
    <row r="192" spans="1:20" ht="30" customHeight="1" x14ac:dyDescent="0.35">
      <c r="A192" s="188" t="s">
        <v>38</v>
      </c>
      <c r="B192" s="197" t="s">
        <v>72</v>
      </c>
      <c r="C192" s="222" t="s">
        <v>37</v>
      </c>
      <c r="D192" s="223"/>
      <c r="E192" s="223"/>
      <c r="F192" s="223"/>
      <c r="G192" s="223"/>
      <c r="H192" s="223"/>
      <c r="I192" s="223"/>
      <c r="J192" s="223"/>
      <c r="K192" s="223"/>
      <c r="L192" s="223"/>
      <c r="M192" s="223"/>
      <c r="N192" s="223"/>
      <c r="O192" s="223"/>
      <c r="P192" s="223"/>
      <c r="Q192" s="223"/>
      <c r="R192" s="223"/>
      <c r="S192" s="223"/>
      <c r="T192" s="223"/>
    </row>
    <row r="193" spans="1:22" ht="30" customHeight="1" x14ac:dyDescent="0.35">
      <c r="A193" s="188"/>
      <c r="B193" s="197"/>
      <c r="C193" s="79" t="s">
        <v>27</v>
      </c>
      <c r="D193" s="79" t="s">
        <v>28</v>
      </c>
      <c r="E193" s="79" t="s">
        <v>29</v>
      </c>
      <c r="F193" s="79" t="s">
        <v>30</v>
      </c>
      <c r="G193" s="79" t="s">
        <v>31</v>
      </c>
      <c r="H193" s="79" t="s">
        <v>32</v>
      </c>
      <c r="I193" s="79" t="s">
        <v>33</v>
      </c>
      <c r="J193" s="79" t="s">
        <v>34</v>
      </c>
      <c r="K193" s="79" t="s">
        <v>35</v>
      </c>
      <c r="L193" s="79" t="s">
        <v>36</v>
      </c>
      <c r="M193" s="79" t="s">
        <v>40</v>
      </c>
      <c r="N193" s="79" t="s">
        <v>41</v>
      </c>
      <c r="O193" s="79" t="s">
        <v>42</v>
      </c>
      <c r="P193" s="79" t="s">
        <v>43</v>
      </c>
      <c r="Q193" s="79" t="s">
        <v>44</v>
      </c>
      <c r="R193" s="79" t="s">
        <v>45</v>
      </c>
      <c r="S193" s="79" t="s">
        <v>46</v>
      </c>
      <c r="T193" s="79" t="s">
        <v>47</v>
      </c>
      <c r="U193" s="89" t="s">
        <v>73</v>
      </c>
    </row>
    <row r="194" spans="1:22" ht="30" customHeight="1" x14ac:dyDescent="0.35">
      <c r="A194" s="79" t="s">
        <v>24</v>
      </c>
      <c r="B194" s="26">
        <v>80</v>
      </c>
      <c r="C194" s="26">
        <v>85</v>
      </c>
      <c r="D194" s="26">
        <v>84.1</v>
      </c>
      <c r="E194" s="9">
        <v>80.150000000000006</v>
      </c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11"/>
      <c r="V194" s="11"/>
    </row>
    <row r="195" spans="1:22" ht="30" customHeight="1" x14ac:dyDescent="0.35">
      <c r="A195" s="79" t="s">
        <v>25</v>
      </c>
      <c r="B195" s="26">
        <v>80.3</v>
      </c>
      <c r="C195" s="26">
        <v>85.4</v>
      </c>
      <c r="D195" s="26">
        <v>84.1</v>
      </c>
      <c r="E195" s="9">
        <v>80.180000000000007</v>
      </c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11"/>
      <c r="V195" s="11"/>
    </row>
    <row r="196" spans="1:22" ht="30" customHeight="1" x14ac:dyDescent="0.35">
      <c r="A196" s="79" t="s">
        <v>26</v>
      </c>
      <c r="B196" s="26">
        <v>80.400000000000006</v>
      </c>
      <c r="C196" s="26">
        <v>85.5</v>
      </c>
      <c r="D196" s="26">
        <v>84.2</v>
      </c>
      <c r="E196" s="9">
        <v>80.41</v>
      </c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11"/>
      <c r="V196" s="11"/>
    </row>
    <row r="197" spans="1:22" ht="30" customHeight="1" x14ac:dyDescent="0.35">
      <c r="A197" s="79" t="s">
        <v>57</v>
      </c>
      <c r="B197" s="26">
        <v>80.3</v>
      </c>
      <c r="C197" s="26">
        <v>85.3</v>
      </c>
      <c r="D197" s="26">
        <v>84.1</v>
      </c>
      <c r="E197" s="9">
        <v>80.56</v>
      </c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11"/>
      <c r="V197" s="11"/>
    </row>
    <row r="198" spans="1:22" ht="30" customHeight="1" x14ac:dyDescent="0.35">
      <c r="A198" s="79" t="s">
        <v>58</v>
      </c>
      <c r="B198" s="26">
        <v>79.8</v>
      </c>
      <c r="C198" s="26">
        <v>85.1</v>
      </c>
      <c r="D198" s="26">
        <v>84.1</v>
      </c>
      <c r="E198" s="9">
        <v>80.47</v>
      </c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11"/>
      <c r="V198" s="11"/>
    </row>
    <row r="199" spans="1:22" ht="30" customHeight="1" x14ac:dyDescent="0.35">
      <c r="A199" s="79" t="s">
        <v>59</v>
      </c>
      <c r="B199" s="26">
        <v>80</v>
      </c>
      <c r="C199" s="26">
        <v>85.2</v>
      </c>
      <c r="D199" s="26">
        <v>84.1</v>
      </c>
      <c r="E199" s="9">
        <v>80.209999999999994</v>
      </c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11"/>
      <c r="V199" s="11"/>
    </row>
    <row r="200" spans="1:22" ht="30" customHeight="1" x14ac:dyDescent="0.35">
      <c r="A200" s="79" t="s">
        <v>60</v>
      </c>
      <c r="B200" s="26"/>
      <c r="C200" s="26"/>
      <c r="D200" s="26"/>
      <c r="E200" s="9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11"/>
      <c r="V200" s="11"/>
    </row>
    <row r="201" spans="1:22" ht="30" customHeight="1" x14ac:dyDescent="0.35">
      <c r="A201" s="79" t="s">
        <v>61</v>
      </c>
      <c r="B201" s="26"/>
      <c r="C201" s="26"/>
      <c r="D201" s="26"/>
      <c r="E201" s="9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11"/>
      <c r="V201" s="11"/>
    </row>
    <row r="202" spans="1:22" ht="30" customHeight="1" x14ac:dyDescent="0.35">
      <c r="A202" s="79" t="s">
        <v>62</v>
      </c>
      <c r="B202" s="26"/>
      <c r="C202" s="26"/>
      <c r="D202" s="26"/>
      <c r="E202" s="9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11"/>
      <c r="V202" s="11"/>
    </row>
    <row r="203" spans="1:22" ht="30" customHeight="1" x14ac:dyDescent="0.35">
      <c r="A203" s="79" t="s">
        <v>63</v>
      </c>
      <c r="B203" s="26"/>
      <c r="C203" s="26"/>
      <c r="D203" s="26"/>
      <c r="E203" s="9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11"/>
      <c r="V203" s="11"/>
    </row>
    <row r="204" spans="1:22" ht="30" customHeight="1" x14ac:dyDescent="0.35">
      <c r="A204" s="79" t="s">
        <v>24</v>
      </c>
      <c r="B204" s="280" t="s">
        <v>202</v>
      </c>
      <c r="C204" s="33">
        <f>IF(C194="","",C194+C$190)</f>
        <v>79.62</v>
      </c>
      <c r="D204" s="33">
        <f t="shared" ref="D204:T204" si="69">IF(D194="","",D194+D$190)</f>
        <v>79.86</v>
      </c>
      <c r="E204" s="33">
        <f t="shared" si="69"/>
        <v>79.710000000000008</v>
      </c>
      <c r="F204" s="33" t="str">
        <f t="shared" si="69"/>
        <v/>
      </c>
      <c r="G204" s="33" t="str">
        <f t="shared" si="69"/>
        <v/>
      </c>
      <c r="H204" s="33" t="str">
        <f t="shared" si="69"/>
        <v/>
      </c>
      <c r="I204" s="33" t="str">
        <f t="shared" si="69"/>
        <v/>
      </c>
      <c r="J204" s="33" t="str">
        <f t="shared" si="69"/>
        <v/>
      </c>
      <c r="K204" s="33" t="str">
        <f t="shared" si="69"/>
        <v/>
      </c>
      <c r="L204" s="33" t="str">
        <f t="shared" si="69"/>
        <v/>
      </c>
      <c r="M204" s="33" t="str">
        <f t="shared" si="69"/>
        <v/>
      </c>
      <c r="N204" s="33" t="str">
        <f t="shared" si="69"/>
        <v/>
      </c>
      <c r="O204" s="33" t="str">
        <f t="shared" si="69"/>
        <v/>
      </c>
      <c r="P204" s="33" t="str">
        <f t="shared" si="69"/>
        <v/>
      </c>
      <c r="Q204" s="33" t="str">
        <f t="shared" si="69"/>
        <v/>
      </c>
      <c r="R204" s="33" t="str">
        <f t="shared" si="69"/>
        <v/>
      </c>
      <c r="S204" s="33" t="str">
        <f t="shared" si="69"/>
        <v/>
      </c>
      <c r="T204" s="33" t="str">
        <f t="shared" si="69"/>
        <v/>
      </c>
      <c r="U204" s="33">
        <f>1/2*(MAX(C204:T204)-MIN(C204:T204))</f>
        <v>0.11999999999999744</v>
      </c>
      <c r="V204" s="11"/>
    </row>
    <row r="205" spans="1:22" ht="30" customHeight="1" x14ac:dyDescent="0.35">
      <c r="A205" s="79" t="s">
        <v>25</v>
      </c>
      <c r="B205" s="281"/>
      <c r="C205" s="33">
        <f t="shared" ref="C205:T213" si="70">IF(C195="","",C195+C$190)</f>
        <v>80.02000000000001</v>
      </c>
      <c r="D205" s="33">
        <f t="shared" si="70"/>
        <v>79.86</v>
      </c>
      <c r="E205" s="33">
        <f t="shared" si="70"/>
        <v>79.740000000000009</v>
      </c>
      <c r="F205" s="33" t="str">
        <f t="shared" si="70"/>
        <v/>
      </c>
      <c r="G205" s="33" t="str">
        <f t="shared" si="70"/>
        <v/>
      </c>
      <c r="H205" s="33" t="str">
        <f t="shared" si="70"/>
        <v/>
      </c>
      <c r="I205" s="33" t="str">
        <f t="shared" si="70"/>
        <v/>
      </c>
      <c r="J205" s="33" t="str">
        <f t="shared" si="70"/>
        <v/>
      </c>
      <c r="K205" s="33" t="str">
        <f t="shared" si="70"/>
        <v/>
      </c>
      <c r="L205" s="33" t="str">
        <f t="shared" si="70"/>
        <v/>
      </c>
      <c r="M205" s="33" t="str">
        <f t="shared" si="70"/>
        <v/>
      </c>
      <c r="N205" s="33" t="str">
        <f t="shared" si="70"/>
        <v/>
      </c>
      <c r="O205" s="33" t="str">
        <f t="shared" si="70"/>
        <v/>
      </c>
      <c r="P205" s="33" t="str">
        <f t="shared" si="70"/>
        <v/>
      </c>
      <c r="Q205" s="33" t="str">
        <f t="shared" si="70"/>
        <v/>
      </c>
      <c r="R205" s="33" t="str">
        <f t="shared" si="70"/>
        <v/>
      </c>
      <c r="S205" s="33" t="str">
        <f t="shared" si="70"/>
        <v/>
      </c>
      <c r="T205" s="33" t="str">
        <f t="shared" si="70"/>
        <v/>
      </c>
      <c r="U205" s="33">
        <f t="shared" ref="U205:U213" si="71">1/2*(MAX(C205:T205)-MIN(C205:T205))</f>
        <v>0.14000000000000057</v>
      </c>
      <c r="V205" s="11"/>
    </row>
    <row r="206" spans="1:22" ht="30" customHeight="1" x14ac:dyDescent="0.35">
      <c r="A206" s="79" t="s">
        <v>26</v>
      </c>
      <c r="B206" s="281"/>
      <c r="C206" s="33">
        <f t="shared" si="70"/>
        <v>80.12</v>
      </c>
      <c r="D206" s="33">
        <f t="shared" si="70"/>
        <v>79.960000000000008</v>
      </c>
      <c r="E206" s="33">
        <f t="shared" si="70"/>
        <v>79.97</v>
      </c>
      <c r="F206" s="33" t="str">
        <f t="shared" si="70"/>
        <v/>
      </c>
      <c r="G206" s="33" t="str">
        <f t="shared" si="70"/>
        <v/>
      </c>
      <c r="H206" s="33" t="str">
        <f t="shared" si="70"/>
        <v/>
      </c>
      <c r="I206" s="33" t="str">
        <f t="shared" si="70"/>
        <v/>
      </c>
      <c r="J206" s="33" t="str">
        <f t="shared" si="70"/>
        <v/>
      </c>
      <c r="K206" s="33" t="str">
        <f t="shared" si="70"/>
        <v/>
      </c>
      <c r="L206" s="33" t="str">
        <f t="shared" si="70"/>
        <v/>
      </c>
      <c r="M206" s="33" t="str">
        <f t="shared" si="70"/>
        <v/>
      </c>
      <c r="N206" s="33" t="str">
        <f t="shared" si="70"/>
        <v/>
      </c>
      <c r="O206" s="33" t="str">
        <f t="shared" si="70"/>
        <v/>
      </c>
      <c r="P206" s="33" t="str">
        <f t="shared" si="70"/>
        <v/>
      </c>
      <c r="Q206" s="33" t="str">
        <f t="shared" si="70"/>
        <v/>
      </c>
      <c r="R206" s="33" t="str">
        <f t="shared" si="70"/>
        <v/>
      </c>
      <c r="S206" s="33" t="str">
        <f t="shared" si="70"/>
        <v/>
      </c>
      <c r="T206" s="33" t="str">
        <f t="shared" si="70"/>
        <v/>
      </c>
      <c r="U206" s="33">
        <f t="shared" si="71"/>
        <v>7.9999999999998295E-2</v>
      </c>
      <c r="V206" s="11"/>
    </row>
    <row r="207" spans="1:22" ht="30" customHeight="1" x14ac:dyDescent="0.35">
      <c r="A207" s="79" t="s">
        <v>57</v>
      </c>
      <c r="B207" s="281"/>
      <c r="C207" s="33">
        <f t="shared" si="70"/>
        <v>79.92</v>
      </c>
      <c r="D207" s="33">
        <f t="shared" si="70"/>
        <v>79.86</v>
      </c>
      <c r="E207" s="33">
        <f t="shared" si="70"/>
        <v>80.12</v>
      </c>
      <c r="F207" s="33" t="str">
        <f t="shared" si="70"/>
        <v/>
      </c>
      <c r="G207" s="33" t="str">
        <f t="shared" si="70"/>
        <v/>
      </c>
      <c r="H207" s="33" t="str">
        <f t="shared" si="70"/>
        <v/>
      </c>
      <c r="I207" s="33" t="str">
        <f t="shared" si="70"/>
        <v/>
      </c>
      <c r="J207" s="33" t="str">
        <f t="shared" si="70"/>
        <v/>
      </c>
      <c r="K207" s="33" t="str">
        <f t="shared" si="70"/>
        <v/>
      </c>
      <c r="L207" s="33" t="str">
        <f t="shared" si="70"/>
        <v/>
      </c>
      <c r="M207" s="33" t="str">
        <f t="shared" si="70"/>
        <v/>
      </c>
      <c r="N207" s="33" t="str">
        <f t="shared" si="70"/>
        <v/>
      </c>
      <c r="O207" s="33" t="str">
        <f t="shared" si="70"/>
        <v/>
      </c>
      <c r="P207" s="33" t="str">
        <f t="shared" si="70"/>
        <v/>
      </c>
      <c r="Q207" s="33" t="str">
        <f t="shared" si="70"/>
        <v/>
      </c>
      <c r="R207" s="33" t="str">
        <f t="shared" si="70"/>
        <v/>
      </c>
      <c r="S207" s="33" t="str">
        <f t="shared" si="70"/>
        <v/>
      </c>
      <c r="T207" s="33" t="str">
        <f t="shared" si="70"/>
        <v/>
      </c>
      <c r="U207" s="33">
        <f t="shared" si="71"/>
        <v>0.13000000000000256</v>
      </c>
      <c r="V207" s="11"/>
    </row>
    <row r="208" spans="1:22" ht="30" customHeight="1" x14ac:dyDescent="0.35">
      <c r="A208" s="79" t="s">
        <v>58</v>
      </c>
      <c r="B208" s="281"/>
      <c r="C208" s="33">
        <f t="shared" si="70"/>
        <v>79.72</v>
      </c>
      <c r="D208" s="33">
        <f t="shared" si="70"/>
        <v>79.86</v>
      </c>
      <c r="E208" s="33">
        <f t="shared" si="70"/>
        <v>80.03</v>
      </c>
      <c r="F208" s="33" t="str">
        <f t="shared" si="70"/>
        <v/>
      </c>
      <c r="G208" s="33" t="str">
        <f t="shared" si="70"/>
        <v/>
      </c>
      <c r="H208" s="33" t="str">
        <f t="shared" si="70"/>
        <v/>
      </c>
      <c r="I208" s="33" t="str">
        <f t="shared" si="70"/>
        <v/>
      </c>
      <c r="J208" s="33" t="str">
        <f t="shared" si="70"/>
        <v/>
      </c>
      <c r="K208" s="33" t="str">
        <f t="shared" si="70"/>
        <v/>
      </c>
      <c r="L208" s="33" t="str">
        <f t="shared" si="70"/>
        <v/>
      </c>
      <c r="M208" s="33" t="str">
        <f t="shared" si="70"/>
        <v/>
      </c>
      <c r="N208" s="33" t="str">
        <f t="shared" si="70"/>
        <v/>
      </c>
      <c r="O208" s="33" t="str">
        <f t="shared" si="70"/>
        <v/>
      </c>
      <c r="P208" s="33" t="str">
        <f t="shared" si="70"/>
        <v/>
      </c>
      <c r="Q208" s="33" t="str">
        <f t="shared" si="70"/>
        <v/>
      </c>
      <c r="R208" s="33" t="str">
        <f t="shared" si="70"/>
        <v/>
      </c>
      <c r="S208" s="33" t="str">
        <f t="shared" si="70"/>
        <v/>
      </c>
      <c r="T208" s="33" t="str">
        <f t="shared" si="70"/>
        <v/>
      </c>
      <c r="U208" s="33">
        <f t="shared" si="71"/>
        <v>0.15500000000000114</v>
      </c>
      <c r="V208" s="11"/>
    </row>
    <row r="209" spans="1:22" ht="30" customHeight="1" x14ac:dyDescent="0.35">
      <c r="A209" s="79" t="s">
        <v>59</v>
      </c>
      <c r="B209" s="281"/>
      <c r="C209" s="33">
        <f t="shared" si="70"/>
        <v>79.820000000000007</v>
      </c>
      <c r="D209" s="33">
        <f t="shared" si="70"/>
        <v>79.86</v>
      </c>
      <c r="E209" s="33">
        <f t="shared" si="70"/>
        <v>79.77</v>
      </c>
      <c r="F209" s="33" t="str">
        <f t="shared" si="70"/>
        <v/>
      </c>
      <c r="G209" s="33" t="str">
        <f t="shared" si="70"/>
        <v/>
      </c>
      <c r="H209" s="33" t="str">
        <f t="shared" si="70"/>
        <v/>
      </c>
      <c r="I209" s="33" t="str">
        <f t="shared" si="70"/>
        <v/>
      </c>
      <c r="J209" s="33" t="str">
        <f t="shared" si="70"/>
        <v/>
      </c>
      <c r="K209" s="33" t="str">
        <f t="shared" si="70"/>
        <v/>
      </c>
      <c r="L209" s="33" t="str">
        <f t="shared" si="70"/>
        <v/>
      </c>
      <c r="M209" s="33" t="str">
        <f t="shared" si="70"/>
        <v/>
      </c>
      <c r="N209" s="33" t="str">
        <f t="shared" si="70"/>
        <v/>
      </c>
      <c r="O209" s="33" t="str">
        <f t="shared" si="70"/>
        <v/>
      </c>
      <c r="P209" s="33" t="str">
        <f t="shared" si="70"/>
        <v/>
      </c>
      <c r="Q209" s="33" t="str">
        <f t="shared" si="70"/>
        <v/>
      </c>
      <c r="R209" s="33" t="str">
        <f t="shared" si="70"/>
        <v/>
      </c>
      <c r="S209" s="33" t="str">
        <f t="shared" si="70"/>
        <v/>
      </c>
      <c r="T209" s="33" t="str">
        <f t="shared" si="70"/>
        <v/>
      </c>
      <c r="U209" s="33">
        <f t="shared" si="71"/>
        <v>4.5000000000001705E-2</v>
      </c>
      <c r="V209" s="11"/>
    </row>
    <row r="210" spans="1:22" ht="30" customHeight="1" x14ac:dyDescent="0.35">
      <c r="A210" s="79" t="s">
        <v>60</v>
      </c>
      <c r="B210" s="281"/>
      <c r="C210" s="33" t="str">
        <f t="shared" si="70"/>
        <v/>
      </c>
      <c r="D210" s="33" t="str">
        <f t="shared" si="70"/>
        <v/>
      </c>
      <c r="E210" s="33" t="str">
        <f t="shared" si="70"/>
        <v/>
      </c>
      <c r="F210" s="33" t="str">
        <f t="shared" si="70"/>
        <v/>
      </c>
      <c r="G210" s="33" t="str">
        <f t="shared" si="70"/>
        <v/>
      </c>
      <c r="H210" s="33" t="str">
        <f t="shared" si="70"/>
        <v/>
      </c>
      <c r="I210" s="33" t="str">
        <f t="shared" si="70"/>
        <v/>
      </c>
      <c r="J210" s="33" t="str">
        <f t="shared" si="70"/>
        <v/>
      </c>
      <c r="K210" s="33" t="str">
        <f t="shared" si="70"/>
        <v/>
      </c>
      <c r="L210" s="33" t="str">
        <f t="shared" si="70"/>
        <v/>
      </c>
      <c r="M210" s="33" t="str">
        <f t="shared" si="70"/>
        <v/>
      </c>
      <c r="N210" s="33" t="str">
        <f t="shared" si="70"/>
        <v/>
      </c>
      <c r="O210" s="33" t="str">
        <f t="shared" si="70"/>
        <v/>
      </c>
      <c r="P210" s="33" t="str">
        <f t="shared" si="70"/>
        <v/>
      </c>
      <c r="Q210" s="33" t="str">
        <f t="shared" si="70"/>
        <v/>
      </c>
      <c r="R210" s="33" t="str">
        <f t="shared" si="70"/>
        <v/>
      </c>
      <c r="S210" s="33" t="str">
        <f t="shared" si="70"/>
        <v/>
      </c>
      <c r="T210" s="33" t="str">
        <f t="shared" si="70"/>
        <v/>
      </c>
      <c r="U210" s="33">
        <f t="shared" si="71"/>
        <v>0</v>
      </c>
      <c r="V210" s="11"/>
    </row>
    <row r="211" spans="1:22" ht="30" customHeight="1" x14ac:dyDescent="0.35">
      <c r="A211" s="79" t="s">
        <v>61</v>
      </c>
      <c r="B211" s="281"/>
      <c r="C211" s="33" t="str">
        <f t="shared" si="70"/>
        <v/>
      </c>
      <c r="D211" s="33" t="str">
        <f t="shared" si="70"/>
        <v/>
      </c>
      <c r="E211" s="33" t="str">
        <f t="shared" si="70"/>
        <v/>
      </c>
      <c r="F211" s="33" t="str">
        <f t="shared" si="70"/>
        <v/>
      </c>
      <c r="G211" s="33" t="str">
        <f t="shared" si="70"/>
        <v/>
      </c>
      <c r="H211" s="33" t="str">
        <f t="shared" si="70"/>
        <v/>
      </c>
      <c r="I211" s="33" t="str">
        <f t="shared" si="70"/>
        <v/>
      </c>
      <c r="J211" s="33" t="str">
        <f t="shared" si="70"/>
        <v/>
      </c>
      <c r="K211" s="33" t="str">
        <f t="shared" si="70"/>
        <v/>
      </c>
      <c r="L211" s="33" t="str">
        <f t="shared" si="70"/>
        <v/>
      </c>
      <c r="M211" s="33" t="str">
        <f t="shared" si="70"/>
        <v/>
      </c>
      <c r="N211" s="33" t="str">
        <f t="shared" si="70"/>
        <v/>
      </c>
      <c r="O211" s="33" t="str">
        <f t="shared" si="70"/>
        <v/>
      </c>
      <c r="P211" s="33" t="str">
        <f t="shared" si="70"/>
        <v/>
      </c>
      <c r="Q211" s="33" t="str">
        <f t="shared" si="70"/>
        <v/>
      </c>
      <c r="R211" s="33" t="str">
        <f t="shared" si="70"/>
        <v/>
      </c>
      <c r="S211" s="33" t="str">
        <f t="shared" si="70"/>
        <v/>
      </c>
      <c r="T211" s="33" t="str">
        <f t="shared" si="70"/>
        <v/>
      </c>
      <c r="U211" s="33">
        <f t="shared" si="71"/>
        <v>0</v>
      </c>
      <c r="V211" s="11"/>
    </row>
    <row r="212" spans="1:22" ht="30" customHeight="1" x14ac:dyDescent="0.35">
      <c r="A212" s="79" t="s">
        <v>62</v>
      </c>
      <c r="B212" s="281"/>
      <c r="C212" s="33" t="str">
        <f t="shared" si="70"/>
        <v/>
      </c>
      <c r="D212" s="33" t="str">
        <f t="shared" si="70"/>
        <v/>
      </c>
      <c r="E212" s="33" t="str">
        <f t="shared" si="70"/>
        <v/>
      </c>
      <c r="F212" s="33" t="str">
        <f t="shared" si="70"/>
        <v/>
      </c>
      <c r="G212" s="33" t="str">
        <f t="shared" si="70"/>
        <v/>
      </c>
      <c r="H212" s="33" t="str">
        <f t="shared" si="70"/>
        <v/>
      </c>
      <c r="I212" s="33" t="str">
        <f t="shared" si="70"/>
        <v/>
      </c>
      <c r="J212" s="33" t="str">
        <f t="shared" si="70"/>
        <v/>
      </c>
      <c r="K212" s="33" t="str">
        <f t="shared" si="70"/>
        <v/>
      </c>
      <c r="L212" s="33" t="str">
        <f t="shared" si="70"/>
        <v/>
      </c>
      <c r="M212" s="33" t="str">
        <f t="shared" si="70"/>
        <v/>
      </c>
      <c r="N212" s="33" t="str">
        <f t="shared" si="70"/>
        <v/>
      </c>
      <c r="O212" s="33" t="str">
        <f t="shared" si="70"/>
        <v/>
      </c>
      <c r="P212" s="33" t="str">
        <f t="shared" si="70"/>
        <v/>
      </c>
      <c r="Q212" s="33" t="str">
        <f t="shared" si="70"/>
        <v/>
      </c>
      <c r="R212" s="33" t="str">
        <f t="shared" si="70"/>
        <v/>
      </c>
      <c r="S212" s="33" t="str">
        <f t="shared" si="70"/>
        <v/>
      </c>
      <c r="T212" s="33" t="str">
        <f t="shared" si="70"/>
        <v/>
      </c>
      <c r="U212" s="33">
        <f t="shared" si="71"/>
        <v>0</v>
      </c>
      <c r="V212" s="11"/>
    </row>
    <row r="213" spans="1:22" ht="30" customHeight="1" x14ac:dyDescent="0.35">
      <c r="A213" s="79" t="s">
        <v>63</v>
      </c>
      <c r="B213" s="282"/>
      <c r="C213" s="33" t="str">
        <f t="shared" si="70"/>
        <v/>
      </c>
      <c r="D213" s="33" t="str">
        <f t="shared" si="70"/>
        <v/>
      </c>
      <c r="E213" s="33" t="str">
        <f t="shared" si="70"/>
        <v/>
      </c>
      <c r="F213" s="33" t="str">
        <f t="shared" si="70"/>
        <v/>
      </c>
      <c r="G213" s="33" t="str">
        <f t="shared" si="70"/>
        <v/>
      </c>
      <c r="H213" s="33" t="str">
        <f t="shared" si="70"/>
        <v/>
      </c>
      <c r="I213" s="33" t="str">
        <f t="shared" si="70"/>
        <v/>
      </c>
      <c r="J213" s="33" t="str">
        <f t="shared" si="70"/>
        <v/>
      </c>
      <c r="K213" s="33" t="str">
        <f t="shared" si="70"/>
        <v/>
      </c>
      <c r="L213" s="33" t="str">
        <f t="shared" si="70"/>
        <v/>
      </c>
      <c r="M213" s="33" t="str">
        <f t="shared" si="70"/>
        <v/>
      </c>
      <c r="N213" s="33" t="str">
        <f t="shared" si="70"/>
        <v/>
      </c>
      <c r="O213" s="33" t="str">
        <f t="shared" si="70"/>
        <v/>
      </c>
      <c r="P213" s="33" t="str">
        <f t="shared" si="70"/>
        <v/>
      </c>
      <c r="Q213" s="33" t="str">
        <f t="shared" si="70"/>
        <v/>
      </c>
      <c r="R213" s="33" t="str">
        <f t="shared" si="70"/>
        <v/>
      </c>
      <c r="S213" s="33" t="str">
        <f t="shared" si="70"/>
        <v/>
      </c>
      <c r="T213" s="33" t="str">
        <f t="shared" si="70"/>
        <v/>
      </c>
      <c r="U213" s="33">
        <f t="shared" si="71"/>
        <v>0</v>
      </c>
      <c r="V213" s="11"/>
    </row>
    <row r="214" spans="1:22" ht="30" customHeight="1" x14ac:dyDescent="0.35">
      <c r="A214" s="79" t="s">
        <v>12</v>
      </c>
      <c r="B214" s="33">
        <f>IF(B194="","",AVERAGE(B194:B203))</f>
        <v>80.13333333333334</v>
      </c>
      <c r="C214" s="88">
        <f>IF(C204="","",AVERAGE(C204:C213))</f>
        <v>79.86999999999999</v>
      </c>
      <c r="D214" s="88">
        <f t="shared" ref="D214:E214" si="72">IF(D204="","",AVERAGE(D204:D213))</f>
        <v>79.876666666666679</v>
      </c>
      <c r="E214" s="88">
        <f t="shared" si="72"/>
        <v>79.89</v>
      </c>
      <c r="F214" s="88" t="str">
        <f t="shared" ref="F214:T214" si="73">IF(F194="","",AVERAGE(F194:F203)+F$144)</f>
        <v/>
      </c>
      <c r="G214" s="88" t="str">
        <f t="shared" si="73"/>
        <v/>
      </c>
      <c r="H214" s="88" t="str">
        <f t="shared" si="73"/>
        <v/>
      </c>
      <c r="I214" s="88" t="str">
        <f t="shared" si="73"/>
        <v/>
      </c>
      <c r="J214" s="88" t="str">
        <f t="shared" si="73"/>
        <v/>
      </c>
      <c r="K214" s="88" t="str">
        <f t="shared" si="73"/>
        <v/>
      </c>
      <c r="L214" s="88" t="str">
        <f t="shared" si="73"/>
        <v/>
      </c>
      <c r="M214" s="88" t="str">
        <f t="shared" si="73"/>
        <v/>
      </c>
      <c r="N214" s="88" t="str">
        <f t="shared" si="73"/>
        <v/>
      </c>
      <c r="O214" s="88" t="str">
        <f t="shared" si="73"/>
        <v/>
      </c>
      <c r="P214" s="88" t="str">
        <f t="shared" si="73"/>
        <v/>
      </c>
      <c r="Q214" s="88" t="str">
        <f t="shared" si="73"/>
        <v/>
      </c>
      <c r="R214" s="88" t="str">
        <f t="shared" si="73"/>
        <v/>
      </c>
      <c r="S214" s="88" t="str">
        <f t="shared" si="73"/>
        <v/>
      </c>
      <c r="T214" s="88" t="str">
        <f t="shared" si="73"/>
        <v/>
      </c>
      <c r="V214" s="11"/>
    </row>
    <row r="215" spans="1:22" ht="30" customHeight="1" x14ac:dyDescent="0.35">
      <c r="A215" s="180" t="s">
        <v>49</v>
      </c>
      <c r="B215" s="182"/>
      <c r="C215" s="219">
        <f>ROUND(AVERAGE(C214:T214),2)</f>
        <v>79.88</v>
      </c>
      <c r="D215" s="220"/>
      <c r="E215" s="220"/>
      <c r="F215" s="220"/>
      <c r="G215" s="220"/>
      <c r="H215" s="220"/>
      <c r="I215" s="220"/>
      <c r="J215" s="220"/>
      <c r="K215" s="220"/>
      <c r="L215" s="220"/>
      <c r="M215" s="220"/>
      <c r="N215" s="220"/>
      <c r="O215" s="220"/>
      <c r="P215" s="220"/>
      <c r="Q215" s="220"/>
      <c r="R215" s="220"/>
      <c r="S215" s="220"/>
      <c r="T215" s="221"/>
      <c r="U215" s="10"/>
      <c r="V215" s="11"/>
    </row>
    <row r="216" spans="1:22" ht="30" customHeight="1" x14ac:dyDescent="0.35">
      <c r="A216" s="180" t="s">
        <v>7</v>
      </c>
      <c r="B216" s="182"/>
      <c r="C216" s="209">
        <f>IF(B214="","-",B214-C215)</f>
        <v>0.25333333333334451</v>
      </c>
      <c r="D216" s="210"/>
      <c r="E216" s="210"/>
      <c r="F216" s="210"/>
      <c r="G216" s="210"/>
      <c r="H216" s="210"/>
      <c r="I216" s="210"/>
      <c r="J216" s="210"/>
      <c r="K216" s="210"/>
      <c r="L216" s="210"/>
      <c r="M216" s="210"/>
      <c r="N216" s="210"/>
      <c r="O216" s="210"/>
      <c r="P216" s="210"/>
      <c r="Q216" s="210"/>
      <c r="R216" s="210"/>
      <c r="S216" s="210"/>
      <c r="T216" s="211"/>
      <c r="U216" s="10"/>
      <c r="V216" s="11"/>
    </row>
    <row r="217" spans="1:22" ht="30" customHeight="1" x14ac:dyDescent="0.35">
      <c r="A217" s="188" t="s">
        <v>13</v>
      </c>
      <c r="B217" s="188"/>
      <c r="C217" s="269"/>
      <c r="D217" s="269"/>
      <c r="E217" s="269"/>
      <c r="F217" s="269"/>
      <c r="G217" s="269"/>
      <c r="H217" s="269"/>
      <c r="I217" s="269"/>
      <c r="J217" s="269"/>
      <c r="K217" s="269"/>
      <c r="L217" s="269"/>
      <c r="M217" s="269"/>
      <c r="N217" s="269"/>
      <c r="O217" s="269"/>
      <c r="P217" s="269"/>
      <c r="Q217" s="269"/>
      <c r="R217" s="269"/>
      <c r="S217" s="269"/>
      <c r="T217" s="269"/>
      <c r="U217" s="7"/>
      <c r="V217" s="7"/>
    </row>
    <row r="218" spans="1:22" ht="30" customHeight="1" x14ac:dyDescent="0.35">
      <c r="A218" s="188" t="s">
        <v>64</v>
      </c>
      <c r="B218" s="188"/>
      <c r="C218" s="88">
        <f>IF(C204="","",1/2*(MAX(C204:C213)-MIN(C204:C213)))</f>
        <v>0.25</v>
      </c>
      <c r="D218" s="88">
        <f t="shared" ref="D218:T218" si="74">IF(D204="","",1/2*(MAX(D204:D213)-MIN(D204:D213)))</f>
        <v>5.0000000000004263E-2</v>
      </c>
      <c r="E218" s="88">
        <f t="shared" si="74"/>
        <v>0.20499999999999829</v>
      </c>
      <c r="F218" s="88" t="str">
        <f t="shared" si="74"/>
        <v/>
      </c>
      <c r="G218" s="88" t="str">
        <f t="shared" si="74"/>
        <v/>
      </c>
      <c r="H218" s="88" t="str">
        <f t="shared" si="74"/>
        <v/>
      </c>
      <c r="I218" s="88" t="str">
        <f t="shared" si="74"/>
        <v/>
      </c>
      <c r="J218" s="88" t="str">
        <f t="shared" si="74"/>
        <v/>
      </c>
      <c r="K218" s="88" t="str">
        <f t="shared" si="74"/>
        <v/>
      </c>
      <c r="L218" s="88" t="str">
        <f t="shared" si="74"/>
        <v/>
      </c>
      <c r="M218" s="88" t="str">
        <f t="shared" si="74"/>
        <v/>
      </c>
      <c r="N218" s="88" t="str">
        <f t="shared" si="74"/>
        <v/>
      </c>
      <c r="O218" s="88" t="str">
        <f t="shared" si="74"/>
        <v/>
      </c>
      <c r="P218" s="88" t="str">
        <f t="shared" si="74"/>
        <v/>
      </c>
      <c r="Q218" s="88" t="str">
        <f t="shared" si="74"/>
        <v/>
      </c>
      <c r="R218" s="88" t="str">
        <f t="shared" si="74"/>
        <v/>
      </c>
      <c r="S218" s="88" t="str">
        <f t="shared" si="74"/>
        <v/>
      </c>
      <c r="T218" s="88" t="str">
        <f t="shared" si="74"/>
        <v/>
      </c>
      <c r="U218" s="7"/>
    </row>
    <row r="219" spans="1:22" ht="30" customHeight="1" x14ac:dyDescent="0.35">
      <c r="A219" s="180" t="s">
        <v>198</v>
      </c>
      <c r="B219" s="182"/>
      <c r="C219" s="88">
        <f>IF(C204="","",STDEV(C204:C213))</f>
        <v>0.18708286933869858</v>
      </c>
      <c r="D219" s="88">
        <f t="shared" ref="D219:T219" si="75">IF(D204="","",STDEV(D204:D213))</f>
        <v>4.0824829046389781E-2</v>
      </c>
      <c r="E219" s="88">
        <f t="shared" si="75"/>
        <v>0.17216271373325734</v>
      </c>
      <c r="F219" s="88" t="str">
        <f t="shared" si="75"/>
        <v/>
      </c>
      <c r="G219" s="88" t="str">
        <f t="shared" si="75"/>
        <v/>
      </c>
      <c r="H219" s="88" t="str">
        <f t="shared" si="75"/>
        <v/>
      </c>
      <c r="I219" s="88" t="str">
        <f t="shared" si="75"/>
        <v/>
      </c>
      <c r="J219" s="88" t="str">
        <f t="shared" si="75"/>
        <v/>
      </c>
      <c r="K219" s="88" t="str">
        <f t="shared" si="75"/>
        <v/>
      </c>
      <c r="L219" s="88" t="str">
        <f t="shared" si="75"/>
        <v/>
      </c>
      <c r="M219" s="88" t="str">
        <f t="shared" si="75"/>
        <v/>
      </c>
      <c r="N219" s="88" t="str">
        <f t="shared" si="75"/>
        <v/>
      </c>
      <c r="O219" s="88" t="str">
        <f t="shared" si="75"/>
        <v/>
      </c>
      <c r="P219" s="88" t="str">
        <f t="shared" si="75"/>
        <v/>
      </c>
      <c r="Q219" s="88" t="str">
        <f t="shared" si="75"/>
        <v/>
      </c>
      <c r="R219" s="88" t="str">
        <f t="shared" si="75"/>
        <v/>
      </c>
      <c r="S219" s="88" t="str">
        <f t="shared" si="75"/>
        <v/>
      </c>
      <c r="T219" s="88" t="str">
        <f t="shared" si="75"/>
        <v/>
      </c>
      <c r="U219" s="7"/>
    </row>
    <row r="220" spans="1:22" ht="30" customHeight="1" x14ac:dyDescent="0.35">
      <c r="A220" s="188" t="s">
        <v>65</v>
      </c>
      <c r="B220" s="188"/>
      <c r="C220" s="269">
        <f>MAX(U204:U213)</f>
        <v>0.15500000000000114</v>
      </c>
      <c r="D220" s="269"/>
      <c r="E220" s="269"/>
      <c r="F220" s="269"/>
      <c r="G220" s="269"/>
      <c r="H220" s="269"/>
      <c r="I220" s="269"/>
      <c r="J220" s="269"/>
      <c r="K220" s="269"/>
      <c r="L220" s="269"/>
      <c r="M220" s="269"/>
      <c r="N220" s="269"/>
      <c r="O220" s="269"/>
      <c r="P220" s="269"/>
      <c r="Q220" s="269"/>
      <c r="R220" s="269"/>
      <c r="S220" s="269"/>
      <c r="T220" s="269"/>
    </row>
    <row r="221" spans="1:22" ht="30" customHeight="1" x14ac:dyDescent="0.35">
      <c r="A221" s="188" t="s">
        <v>66</v>
      </c>
      <c r="B221" s="188"/>
      <c r="C221" s="269">
        <f>MAX(C218:T218)</f>
        <v>0.25</v>
      </c>
      <c r="D221" s="269"/>
      <c r="E221" s="269"/>
      <c r="F221" s="269"/>
      <c r="G221" s="269"/>
      <c r="H221" s="269"/>
      <c r="I221" s="269"/>
      <c r="J221" s="269"/>
      <c r="K221" s="269"/>
      <c r="L221" s="269"/>
      <c r="M221" s="269"/>
      <c r="N221" s="269"/>
      <c r="O221" s="269"/>
      <c r="P221" s="269"/>
      <c r="Q221" s="269"/>
      <c r="R221" s="269"/>
      <c r="S221" s="269"/>
      <c r="T221" s="269"/>
    </row>
    <row r="222" spans="1:22" ht="30" customHeight="1" x14ac:dyDescent="0.35">
      <c r="A222" s="188" t="s">
        <v>67</v>
      </c>
      <c r="B222" s="188"/>
      <c r="C222" s="269">
        <f>MAX(C204:T213)-MIN(C204:T213)</f>
        <v>0.5</v>
      </c>
      <c r="D222" s="269"/>
      <c r="E222" s="269"/>
      <c r="F222" s="269"/>
      <c r="G222" s="269"/>
      <c r="H222" s="269"/>
      <c r="I222" s="269"/>
      <c r="J222" s="269"/>
      <c r="K222" s="269"/>
      <c r="L222" s="269"/>
      <c r="M222" s="269"/>
      <c r="N222" s="269"/>
      <c r="O222" s="269"/>
      <c r="P222" s="269"/>
      <c r="Q222" s="269"/>
      <c r="R222" s="269"/>
      <c r="S222" s="269"/>
      <c r="T222" s="269"/>
    </row>
    <row r="223" spans="1:22" ht="30" customHeight="1" x14ac:dyDescent="0.35">
      <c r="A223" s="188" t="s">
        <v>191</v>
      </c>
      <c r="B223" s="188"/>
      <c r="C223" s="285">
        <f>IF(B194="",0,STDEV(B194:B203)/SQRT(COUNT(B194:B203)))</f>
        <v>9.5452140421842913E-2</v>
      </c>
      <c r="D223" s="285"/>
      <c r="E223" s="285"/>
      <c r="F223" s="285"/>
      <c r="G223" s="285"/>
      <c r="H223" s="285"/>
      <c r="I223" s="285"/>
      <c r="J223" s="285"/>
      <c r="K223" s="285"/>
      <c r="L223" s="285"/>
      <c r="M223" s="285"/>
      <c r="N223" s="285"/>
      <c r="O223" s="285"/>
      <c r="P223" s="285"/>
      <c r="Q223" s="285"/>
      <c r="R223" s="285"/>
      <c r="S223" s="285"/>
      <c r="T223" s="285"/>
    </row>
    <row r="224" spans="1:22" ht="30" customHeight="1" x14ac:dyDescent="0.35">
      <c r="A224" s="188" t="s">
        <v>190</v>
      </c>
      <c r="B224" s="188"/>
      <c r="C224" s="285">
        <f>C188/2/SQRT(3)</f>
        <v>2.8867513459481291E-2</v>
      </c>
      <c r="D224" s="285"/>
      <c r="E224" s="285"/>
      <c r="F224" s="285"/>
      <c r="G224" s="285"/>
      <c r="H224" s="285"/>
      <c r="I224" s="285"/>
      <c r="J224" s="285"/>
      <c r="K224" s="285"/>
      <c r="L224" s="285"/>
      <c r="M224" s="285"/>
      <c r="N224" s="285"/>
      <c r="O224" s="285"/>
      <c r="P224" s="285"/>
      <c r="Q224" s="285"/>
      <c r="R224" s="285"/>
      <c r="S224" s="285"/>
      <c r="T224" s="285"/>
    </row>
    <row r="225" spans="1:21" s="72" customFormat="1" ht="30" customHeight="1" x14ac:dyDescent="0.35">
      <c r="A225" s="193" t="s">
        <v>194</v>
      </c>
      <c r="B225" s="193"/>
      <c r="C225" s="284">
        <f>MAX(C219:T219)/SQRT(COUNT(C204:C213))</f>
        <v>7.6376261582597957E-2</v>
      </c>
      <c r="D225" s="284"/>
      <c r="E225" s="284"/>
      <c r="F225" s="284"/>
      <c r="G225" s="284"/>
      <c r="H225" s="284"/>
      <c r="I225" s="284"/>
      <c r="J225" s="284"/>
      <c r="K225" s="284"/>
      <c r="L225" s="284"/>
      <c r="M225" s="284"/>
      <c r="N225" s="284"/>
      <c r="O225" s="284"/>
      <c r="P225" s="284"/>
      <c r="Q225" s="284"/>
      <c r="R225" s="284"/>
      <c r="S225" s="284"/>
      <c r="T225" s="284"/>
    </row>
    <row r="226" spans="1:21" ht="30" customHeight="1" x14ac:dyDescent="0.35">
      <c r="A226" s="188" t="s">
        <v>192</v>
      </c>
      <c r="B226" s="188"/>
      <c r="C226" s="284">
        <f>C220/SQRT(3)</f>
        <v>8.9489291724392656E-2</v>
      </c>
      <c r="D226" s="284"/>
      <c r="E226" s="284"/>
      <c r="F226" s="284"/>
      <c r="G226" s="284"/>
      <c r="H226" s="284"/>
      <c r="I226" s="284"/>
      <c r="J226" s="284"/>
      <c r="K226" s="284"/>
      <c r="L226" s="284"/>
      <c r="M226" s="284"/>
      <c r="N226" s="284"/>
      <c r="O226" s="284"/>
      <c r="P226" s="284"/>
      <c r="Q226" s="284"/>
      <c r="R226" s="284"/>
      <c r="S226" s="284"/>
      <c r="T226" s="284"/>
    </row>
    <row r="227" spans="1:21" ht="30" customHeight="1" x14ac:dyDescent="0.35">
      <c r="A227" s="188" t="s">
        <v>193</v>
      </c>
      <c r="B227" s="188"/>
      <c r="C227" s="284">
        <f>SQRT(SUMSQ(C223:T226))</f>
        <v>0.15422746548884031</v>
      </c>
      <c r="D227" s="284"/>
      <c r="E227" s="284"/>
      <c r="F227" s="284"/>
      <c r="G227" s="284"/>
      <c r="H227" s="284"/>
      <c r="I227" s="284"/>
      <c r="J227" s="284"/>
      <c r="K227" s="284"/>
      <c r="L227" s="284"/>
      <c r="M227" s="284"/>
      <c r="N227" s="284"/>
      <c r="O227" s="284"/>
      <c r="P227" s="284"/>
      <c r="Q227" s="284"/>
      <c r="R227" s="284"/>
      <c r="S227" s="284"/>
      <c r="T227" s="284"/>
    </row>
    <row r="228" spans="1:21" ht="30" customHeight="1" x14ac:dyDescent="0.35">
      <c r="A228" s="188" t="s">
        <v>187</v>
      </c>
      <c r="B228" s="188"/>
      <c r="C228" s="284">
        <f>MAX(C191:T191)/2</f>
        <v>1.3</v>
      </c>
      <c r="D228" s="284"/>
      <c r="E228" s="284"/>
      <c r="F228" s="284"/>
      <c r="G228" s="284"/>
      <c r="H228" s="284"/>
      <c r="I228" s="284"/>
      <c r="J228" s="284"/>
      <c r="K228" s="284"/>
      <c r="L228" s="284"/>
      <c r="M228" s="284"/>
      <c r="N228" s="284"/>
      <c r="O228" s="284"/>
      <c r="P228" s="284"/>
      <c r="Q228" s="284"/>
      <c r="R228" s="284"/>
      <c r="S228" s="284"/>
      <c r="T228" s="284"/>
    </row>
    <row r="229" spans="1:21" ht="30" customHeight="1" x14ac:dyDescent="0.35">
      <c r="A229" s="188" t="s">
        <v>53</v>
      </c>
      <c r="B229" s="188"/>
      <c r="C229" s="287">
        <f>SQRT(SUMSQ(C227:T228))</f>
        <v>1.3091165383995085</v>
      </c>
      <c r="D229" s="287"/>
      <c r="E229" s="287"/>
      <c r="F229" s="287"/>
      <c r="G229" s="287"/>
      <c r="H229" s="287"/>
      <c r="I229" s="287"/>
      <c r="J229" s="287"/>
      <c r="K229" s="287"/>
      <c r="L229" s="287"/>
      <c r="M229" s="287"/>
      <c r="N229" s="287"/>
      <c r="O229" s="287"/>
      <c r="P229" s="287"/>
      <c r="Q229" s="287"/>
      <c r="R229" s="287"/>
      <c r="S229" s="287"/>
      <c r="T229" s="287"/>
    </row>
    <row r="230" spans="1:21" ht="30" customHeight="1" x14ac:dyDescent="0.35">
      <c r="A230" s="188" t="s">
        <v>54</v>
      </c>
      <c r="B230" s="188"/>
      <c r="C230" s="288">
        <f>ROUNDUP(C229*2,1)</f>
        <v>2.7</v>
      </c>
      <c r="D230" s="288"/>
      <c r="E230" s="288"/>
      <c r="F230" s="288"/>
      <c r="G230" s="288"/>
      <c r="H230" s="288"/>
      <c r="I230" s="288"/>
      <c r="J230" s="288"/>
      <c r="K230" s="288"/>
      <c r="L230" s="288"/>
      <c r="M230" s="288"/>
      <c r="N230" s="288"/>
      <c r="O230" s="288"/>
      <c r="P230" s="288"/>
      <c r="Q230" s="288"/>
      <c r="R230" s="288"/>
      <c r="S230" s="288"/>
      <c r="T230" s="288"/>
    </row>
    <row r="231" spans="1:21" ht="30" hidden="1" customHeight="1" x14ac:dyDescent="0.35">
      <c r="A231" s="5" t="s">
        <v>148</v>
      </c>
      <c r="E231" s="81" t="s">
        <v>142</v>
      </c>
      <c r="F231" s="26" t="s">
        <v>134</v>
      </c>
      <c r="G231" s="81" t="s">
        <v>132</v>
      </c>
      <c r="H231" s="26">
        <v>1.2</v>
      </c>
      <c r="I231" s="81" t="s">
        <v>143</v>
      </c>
      <c r="J231" s="32"/>
      <c r="K231" s="81" t="s">
        <v>132</v>
      </c>
      <c r="L231" s="26"/>
      <c r="M231" s="93" t="s">
        <v>161</v>
      </c>
      <c r="N231" s="37"/>
    </row>
    <row r="232" spans="1:21" ht="30" hidden="1" customHeight="1" x14ac:dyDescent="0.35">
      <c r="A232" s="90" t="s">
        <v>48</v>
      </c>
      <c r="B232" s="13">
        <v>1</v>
      </c>
      <c r="C232" s="79" t="s">
        <v>133</v>
      </c>
      <c r="D232" s="26">
        <v>0.1</v>
      </c>
      <c r="E232" s="81" t="s">
        <v>144</v>
      </c>
      <c r="F232" s="32"/>
      <c r="G232" s="81" t="s">
        <v>132</v>
      </c>
      <c r="H232" s="26"/>
    </row>
    <row r="233" spans="1:21" ht="30" hidden="1" customHeight="1" x14ac:dyDescent="0.35">
      <c r="A233" s="290" t="s">
        <v>38</v>
      </c>
      <c r="B233" s="293" t="s">
        <v>51</v>
      </c>
      <c r="C233" s="198" t="s">
        <v>37</v>
      </c>
      <c r="D233" s="199"/>
      <c r="E233" s="199"/>
      <c r="F233" s="199"/>
      <c r="G233" s="199"/>
      <c r="H233" s="199"/>
      <c r="I233" s="199"/>
      <c r="J233" s="199"/>
      <c r="K233" s="239"/>
      <c r="T233" s="11"/>
    </row>
    <row r="234" spans="1:21" ht="30" hidden="1" customHeight="1" x14ac:dyDescent="0.35">
      <c r="A234" s="291"/>
      <c r="B234" s="294"/>
      <c r="C234" s="296" t="str">
        <f>IF(F231="","",F231)</f>
        <v>Cả phòng</v>
      </c>
      <c r="D234" s="297"/>
      <c r="E234" s="298"/>
      <c r="F234" s="296" t="str">
        <f>IF(J231="","",J231)</f>
        <v/>
      </c>
      <c r="G234" s="297"/>
      <c r="H234" s="298"/>
      <c r="I234" s="296" t="str">
        <f>IF(F232="","",F232)</f>
        <v/>
      </c>
      <c r="J234" s="297"/>
      <c r="K234" s="298"/>
      <c r="S234" s="11"/>
    </row>
    <row r="235" spans="1:21" ht="30" hidden="1" customHeight="1" x14ac:dyDescent="0.35">
      <c r="A235" s="292"/>
      <c r="B235" s="295"/>
      <c r="C235" s="79" t="s">
        <v>27</v>
      </c>
      <c r="D235" s="79" t="s">
        <v>28</v>
      </c>
      <c r="E235" s="79" t="s">
        <v>29</v>
      </c>
      <c r="F235" s="79" t="s">
        <v>27</v>
      </c>
      <c r="G235" s="79" t="s">
        <v>28</v>
      </c>
      <c r="H235" s="79" t="s">
        <v>29</v>
      </c>
      <c r="I235" s="79" t="s">
        <v>33</v>
      </c>
      <c r="J235" s="79" t="s">
        <v>34</v>
      </c>
      <c r="K235" s="79" t="s">
        <v>35</v>
      </c>
      <c r="S235" s="11"/>
    </row>
    <row r="236" spans="1:21" ht="30" hidden="1" customHeight="1" x14ac:dyDescent="0.35">
      <c r="A236" s="79" t="s">
        <v>24</v>
      </c>
      <c r="B236" s="289"/>
      <c r="C236" s="26"/>
      <c r="D236" s="26"/>
      <c r="E236" s="26"/>
      <c r="F236" s="26"/>
      <c r="G236" s="26"/>
      <c r="H236" s="26"/>
      <c r="I236" s="26"/>
      <c r="J236" s="26"/>
      <c r="K236" s="26"/>
      <c r="S236" s="11"/>
    </row>
    <row r="237" spans="1:21" ht="30" hidden="1" customHeight="1" x14ac:dyDescent="0.35">
      <c r="A237" s="79" t="s">
        <v>25</v>
      </c>
      <c r="B237" s="260"/>
      <c r="C237" s="26"/>
      <c r="D237" s="26"/>
      <c r="E237" s="26"/>
      <c r="F237" s="26"/>
      <c r="G237" s="26"/>
      <c r="H237" s="26"/>
      <c r="I237" s="26"/>
      <c r="J237" s="26"/>
      <c r="K237" s="26"/>
      <c r="S237" s="11"/>
    </row>
    <row r="238" spans="1:21" ht="30" hidden="1" customHeight="1" x14ac:dyDescent="0.35">
      <c r="A238" s="79" t="s">
        <v>26</v>
      </c>
      <c r="B238" s="261"/>
      <c r="C238" s="26"/>
      <c r="D238" s="26"/>
      <c r="E238" s="26"/>
      <c r="F238" s="26"/>
      <c r="G238" s="26"/>
      <c r="H238" s="26"/>
      <c r="I238" s="26"/>
      <c r="J238" s="26"/>
      <c r="K238" s="26"/>
    </row>
    <row r="239" spans="1:21" ht="30" hidden="1" customHeight="1" x14ac:dyDescent="0.35">
      <c r="A239" s="180" t="s">
        <v>50</v>
      </c>
      <c r="B239" s="182"/>
      <c r="C239" s="88" t="str">
        <f>IF(C236="","",AVERAGE(C236:C238))</f>
        <v/>
      </c>
      <c r="D239" s="61" t="str">
        <f t="shared" ref="D239:K239" si="76">IF(D236="","",AVERAGE(D236:D238))</f>
        <v/>
      </c>
      <c r="E239" s="61" t="str">
        <f t="shared" si="76"/>
        <v/>
      </c>
      <c r="F239" s="61" t="str">
        <f t="shared" si="76"/>
        <v/>
      </c>
      <c r="G239" s="61" t="str">
        <f t="shared" si="76"/>
        <v/>
      </c>
      <c r="H239" s="61" t="str">
        <f t="shared" si="76"/>
        <v/>
      </c>
      <c r="I239" s="61" t="str">
        <f t="shared" si="76"/>
        <v/>
      </c>
      <c r="J239" s="61" t="str">
        <f t="shared" si="76"/>
        <v/>
      </c>
      <c r="K239" s="61" t="str">
        <f t="shared" si="76"/>
        <v/>
      </c>
      <c r="L239" s="11"/>
      <c r="M239" s="11"/>
      <c r="N239" s="11"/>
      <c r="O239" s="11"/>
      <c r="P239" s="11"/>
      <c r="Q239" s="11"/>
      <c r="R239" s="11"/>
      <c r="S239" s="11"/>
      <c r="T239" s="11"/>
      <c r="U239" s="11"/>
    </row>
    <row r="240" spans="1:21" ht="30" hidden="1" customHeight="1" x14ac:dyDescent="0.35">
      <c r="A240" s="180" t="s">
        <v>203</v>
      </c>
      <c r="B240" s="182"/>
      <c r="C240" s="82" t="str">
        <f>IF(C236="","",STDEV(C236:C238))</f>
        <v/>
      </c>
      <c r="D240" s="83" t="str">
        <f t="shared" ref="D240:K240" si="77">IF(D236="","",STDEV(D236:D238))</f>
        <v/>
      </c>
      <c r="E240" s="83" t="str">
        <f t="shared" si="77"/>
        <v/>
      </c>
      <c r="F240" s="83" t="str">
        <f t="shared" si="77"/>
        <v/>
      </c>
      <c r="G240" s="83" t="str">
        <f t="shared" si="77"/>
        <v/>
      </c>
      <c r="H240" s="83" t="str">
        <f t="shared" si="77"/>
        <v/>
      </c>
      <c r="I240" s="83" t="str">
        <f t="shared" si="77"/>
        <v/>
      </c>
      <c r="J240" s="83" t="str">
        <f t="shared" si="77"/>
        <v/>
      </c>
      <c r="K240" s="83" t="str">
        <f t="shared" si="77"/>
        <v/>
      </c>
      <c r="L240" s="11"/>
      <c r="M240" s="11"/>
      <c r="N240" s="11"/>
      <c r="O240" s="11"/>
      <c r="P240" s="11"/>
      <c r="Q240" s="11"/>
      <c r="R240" s="11"/>
      <c r="S240" s="11"/>
      <c r="T240" s="11"/>
      <c r="U240" s="11"/>
    </row>
    <row r="241" spans="1:48" ht="30" hidden="1" customHeight="1" x14ac:dyDescent="0.35">
      <c r="A241" s="180" t="s">
        <v>49</v>
      </c>
      <c r="B241" s="182"/>
      <c r="C241" s="240" t="str">
        <f>IF(C236="","",ROUND(AVERAGE(C239:E239),1))</f>
        <v/>
      </c>
      <c r="D241" s="241"/>
      <c r="E241" s="283"/>
      <c r="F241" s="240" t="str">
        <f t="shared" ref="F241" si="78">IF(F236="","",ROUND(AVERAGE(F239:H239),1))</f>
        <v/>
      </c>
      <c r="G241" s="241"/>
      <c r="H241" s="283"/>
      <c r="I241" s="240" t="str">
        <f t="shared" ref="I241" si="79">IF(I236="","",ROUND(AVERAGE(I239:K239),1))</f>
        <v/>
      </c>
      <c r="J241" s="241"/>
      <c r="K241" s="283"/>
      <c r="L241" s="11"/>
      <c r="M241" s="11"/>
      <c r="N241" s="11"/>
      <c r="O241" s="11"/>
      <c r="P241" s="11"/>
      <c r="Q241" s="11"/>
      <c r="R241" s="11"/>
      <c r="S241" s="11"/>
      <c r="T241" s="11"/>
      <c r="U241" s="11"/>
    </row>
    <row r="242" spans="1:48" ht="30" hidden="1" customHeight="1" x14ac:dyDescent="0.35">
      <c r="A242" s="188" t="s">
        <v>13</v>
      </c>
      <c r="B242" s="188"/>
      <c r="C242" s="299" t="str">
        <f>IF($B$236="","Không đánh giá",IF(C241&lt;=$B$236,"Đạt","Không đạt"))</f>
        <v>Không đánh giá</v>
      </c>
      <c r="D242" s="300"/>
      <c r="E242" s="300"/>
      <c r="F242" s="299" t="str">
        <f t="shared" ref="F242" si="80">IF($B$236="","Không đánh giá",IF(F241&lt;=$B$236,"Đạt","Không đạt"))</f>
        <v>Không đánh giá</v>
      </c>
      <c r="G242" s="300"/>
      <c r="H242" s="300"/>
      <c r="I242" s="299" t="str">
        <f t="shared" ref="I242" si="81">IF($B$236="","Không đánh giá",IF(I241&lt;=$B$236,"Đạt","Không đạt"))</f>
        <v>Không đánh giá</v>
      </c>
      <c r="J242" s="300"/>
      <c r="K242" s="300"/>
      <c r="L242" s="11"/>
      <c r="M242" s="11"/>
      <c r="N242" s="11"/>
      <c r="O242" s="11"/>
      <c r="P242" s="11"/>
      <c r="Q242" s="11"/>
      <c r="R242" s="11"/>
      <c r="S242" s="11"/>
      <c r="T242" s="11"/>
      <c r="U242" s="7"/>
    </row>
    <row r="243" spans="1:48" s="72" customFormat="1" ht="30" hidden="1" customHeight="1" x14ac:dyDescent="0.35">
      <c r="A243" s="193" t="s">
        <v>188</v>
      </c>
      <c r="B243" s="193"/>
      <c r="C243" s="194" t="str">
        <f>IF(C236="","",MAX(C240:E240)/SQRT(COUNT(C236:C238)))</f>
        <v/>
      </c>
      <c r="D243" s="195"/>
      <c r="E243" s="196"/>
      <c r="F243" s="212" t="str">
        <f t="shared" ref="F243" si="82">IF(F236="","",MAX(F240:H240)/SQRT(COUNT(F236:F238)))</f>
        <v/>
      </c>
      <c r="G243" s="213"/>
      <c r="H243" s="214"/>
      <c r="I243" s="212" t="str">
        <f t="shared" ref="I243" si="83">IF(I236="","",MAX(I240:K240)/SQRT(COUNT(I236:I238)))</f>
        <v/>
      </c>
      <c r="J243" s="213"/>
      <c r="K243" s="214"/>
    </row>
    <row r="244" spans="1:48" ht="30" hidden="1" customHeight="1" x14ac:dyDescent="0.35">
      <c r="A244" s="188" t="s">
        <v>187</v>
      </c>
      <c r="B244" s="188"/>
      <c r="C244" s="227">
        <f>$D$232/2</f>
        <v>0.05</v>
      </c>
      <c r="D244" s="228"/>
      <c r="E244" s="229"/>
      <c r="F244" s="203">
        <f t="shared" ref="F244" si="84">$D$232/2</f>
        <v>0.05</v>
      </c>
      <c r="G244" s="204"/>
      <c r="H244" s="205"/>
      <c r="I244" s="203">
        <f t="shared" ref="I244" si="85">$D$232/2</f>
        <v>0.05</v>
      </c>
      <c r="J244" s="204"/>
      <c r="K244" s="205"/>
    </row>
    <row r="245" spans="1:48" ht="30" hidden="1" customHeight="1" x14ac:dyDescent="0.35">
      <c r="A245" s="188" t="s">
        <v>53</v>
      </c>
      <c r="B245" s="188"/>
      <c r="C245" s="227">
        <f>SQRT(SUMSQ(C243:E244))</f>
        <v>0.05</v>
      </c>
      <c r="D245" s="228"/>
      <c r="E245" s="229"/>
      <c r="F245" s="203">
        <f t="shared" ref="F245" si="86">SQRT(SUMSQ(F243:H244))</f>
        <v>0.05</v>
      </c>
      <c r="G245" s="204"/>
      <c r="H245" s="205"/>
      <c r="I245" s="203">
        <f t="shared" ref="I245" si="87">SQRT(SUMSQ(I243:K244))</f>
        <v>0.05</v>
      </c>
      <c r="J245" s="204"/>
      <c r="K245" s="205"/>
    </row>
    <row r="246" spans="1:48" ht="30" hidden="1" customHeight="1" x14ac:dyDescent="0.35">
      <c r="A246" s="188" t="s">
        <v>54</v>
      </c>
      <c r="B246" s="188"/>
      <c r="C246" s="215">
        <f>ROUNDUP(C245*2,2)</f>
        <v>0.1</v>
      </c>
      <c r="D246" s="215"/>
      <c r="E246" s="215"/>
      <c r="F246" s="215">
        <f t="shared" ref="F246" si="88">ROUNDUP(F245*2,2)</f>
        <v>0.1</v>
      </c>
      <c r="G246" s="215"/>
      <c r="H246" s="215"/>
      <c r="I246" s="215">
        <f t="shared" ref="I246" si="89">ROUNDUP(I245*2,2)</f>
        <v>0.1</v>
      </c>
      <c r="J246" s="215"/>
      <c r="K246" s="215"/>
    </row>
    <row r="247" spans="1:48" ht="30" hidden="1" customHeight="1" x14ac:dyDescent="0.35">
      <c r="A247" s="5" t="s">
        <v>241</v>
      </c>
      <c r="F247" s="93" t="s">
        <v>161</v>
      </c>
      <c r="G247" s="37" t="s">
        <v>3</v>
      </c>
      <c r="M247" s="78"/>
      <c r="W247" s="79" t="s">
        <v>160</v>
      </c>
      <c r="X247" s="188" t="s">
        <v>197</v>
      </c>
      <c r="Y247" s="188"/>
      <c r="Z247" s="188"/>
      <c r="AA247" s="188"/>
      <c r="AB247" s="188"/>
      <c r="AC247" s="188"/>
      <c r="AD247" s="188"/>
      <c r="AE247" s="188"/>
      <c r="AF247" s="188"/>
      <c r="AG247" s="188"/>
      <c r="AH247" s="188"/>
      <c r="AI247" s="188"/>
      <c r="AJ247" s="188"/>
    </row>
    <row r="248" spans="1:48" ht="30" hidden="1" customHeight="1" x14ac:dyDescent="0.35">
      <c r="A248" s="184" t="str">
        <f>A129</f>
        <v>L3</v>
      </c>
      <c r="B248" s="185"/>
      <c r="C248" s="79" t="s">
        <v>21</v>
      </c>
      <c r="D248" s="79" t="s">
        <v>20</v>
      </c>
      <c r="E248" s="79" t="s">
        <v>104</v>
      </c>
      <c r="F248" s="79" t="s">
        <v>39</v>
      </c>
      <c r="G248" s="81" t="s">
        <v>120</v>
      </c>
      <c r="H248" s="81" t="s">
        <v>125</v>
      </c>
      <c r="I248" s="180" t="s">
        <v>135</v>
      </c>
      <c r="J248" s="182"/>
      <c r="K248" s="216" t="s">
        <v>244</v>
      </c>
      <c r="L248" s="218"/>
      <c r="M248" s="77"/>
      <c r="W248" s="79" t="s">
        <v>184</v>
      </c>
      <c r="X248" s="33">
        <v>49.61</v>
      </c>
      <c r="Y248" s="33">
        <v>70.94</v>
      </c>
      <c r="Z248" s="33">
        <v>97.94</v>
      </c>
      <c r="AA248" s="33">
        <v>172.2</v>
      </c>
      <c r="AB248" s="42">
        <v>206</v>
      </c>
      <c r="AC248" s="42">
        <v>277</v>
      </c>
      <c r="AD248" s="42">
        <v>503</v>
      </c>
      <c r="AE248" s="42">
        <v>552</v>
      </c>
      <c r="AF248" s="42">
        <v>1015</v>
      </c>
      <c r="AG248" s="42">
        <v>1186</v>
      </c>
      <c r="AH248" s="42">
        <v>2018</v>
      </c>
      <c r="AI248" s="42">
        <v>2328</v>
      </c>
      <c r="AJ248" s="42">
        <v>4604</v>
      </c>
    </row>
    <row r="249" spans="1:48" ht="30" hidden="1" customHeight="1" x14ac:dyDescent="0.35">
      <c r="A249" s="186"/>
      <c r="B249" s="187"/>
      <c r="C249" s="31">
        <f>C3</f>
        <v>3.05</v>
      </c>
      <c r="D249" s="31">
        <f>D3</f>
        <v>2.85</v>
      </c>
      <c r="E249" s="16">
        <f>C249*D249</f>
        <v>8.692499999999999</v>
      </c>
      <c r="F249" s="84"/>
      <c r="G249" s="84"/>
      <c r="H249" s="84"/>
      <c r="W249" s="79" t="s">
        <v>185</v>
      </c>
      <c r="X249" s="27">
        <v>50.1</v>
      </c>
      <c r="Y249" s="27">
        <v>70.5</v>
      </c>
      <c r="Z249" s="27">
        <v>98.1</v>
      </c>
      <c r="AA249" s="27">
        <v>173.3</v>
      </c>
      <c r="AB249" s="42">
        <v>208</v>
      </c>
      <c r="AC249" s="42">
        <v>280</v>
      </c>
      <c r="AD249" s="42">
        <v>507</v>
      </c>
      <c r="AE249" s="42">
        <v>556</v>
      </c>
      <c r="AF249" s="42">
        <v>1023</v>
      </c>
      <c r="AG249" s="42">
        <v>1195</v>
      </c>
      <c r="AH249" s="42">
        <v>2037</v>
      </c>
      <c r="AI249" s="42">
        <v>2350</v>
      </c>
      <c r="AJ249" s="42">
        <v>4620</v>
      </c>
    </row>
    <row r="250" spans="1:48" ht="30" hidden="1" customHeight="1" x14ac:dyDescent="0.35">
      <c r="A250" s="188" t="s">
        <v>55</v>
      </c>
      <c r="B250" s="188"/>
      <c r="C250" s="76">
        <v>2.2200000000000001E-2</v>
      </c>
      <c r="D250" s="76">
        <v>2.35E-2</v>
      </c>
      <c r="E250" s="76">
        <v>2.2200000000000001E-2</v>
      </c>
      <c r="F250" s="26" t="str">
        <f t="array" ref="F250">IF(F254="","",HLOOKUP(INDEX($X$121:$AJ$121,MATCH(MIN(ABS($X$121:$AJ$121-AVERAGE(F254:F256))),ABS($X$121:$AJ$121-AVERAGE(F254:F256)),0)),$X$121:$AJ$124,3,0))</f>
        <v/>
      </c>
      <c r="G250" s="26" t="str">
        <f t="array" ref="G250">IF(G254="","",HLOOKUP(INDEX($X$121:$AJ$121,MATCH(MIN(ABS($X$121:$AJ$121-AVERAGE(G254:G256))),ABS($X$121:$AJ$121-AVERAGE(G254:G256)),0)),$X$121:$AJ$124,3,0))</f>
        <v/>
      </c>
      <c r="H250" s="26" t="str">
        <f t="array" ref="H250">IF(H254="","",HLOOKUP(INDEX($X$121:$AJ$121,MATCH(MIN(ABS($X$121:$AJ$121-AVERAGE(H254:H256))),ABS($X$121:$AJ$121-AVERAGE(H254:H256)),0)),$X$121:$AJ$124,3,0))</f>
        <v/>
      </c>
      <c r="I250" s="26" t="str">
        <f t="array" ref="I250">IF(I254="","",HLOOKUP(INDEX($X$121:$AJ$121,MATCH(MIN(ABS($X$121:$AJ$121-AVERAGE(I254:I256))),ABS($X$121:$AJ$121-AVERAGE(I254:I256)),0)),$X$121:$AJ$124,3,0))</f>
        <v/>
      </c>
      <c r="J250" s="26" t="str">
        <f t="array" ref="J250">IF(J254="","",HLOOKUP(INDEX($X$121:$AJ$121,MATCH(MIN(ABS($X$121:$AJ$121-AVERAGE(J254:J256))),ABS($X$121:$AJ$121-AVERAGE(J254:J256)),0)),$X$121:$AJ$124,3,0))</f>
        <v/>
      </c>
      <c r="K250" s="26" t="str">
        <f t="array" ref="K250">IF(K254="","",HLOOKUP(INDEX($X$121:$AJ$121,MATCH(MIN(ABS($X$121:$AJ$121-AVERAGE(K254:K256))),ABS($X$121:$AJ$121-AVERAGE(K254:K256)),0)),$X$121:$AJ$124,3,0))</f>
        <v/>
      </c>
      <c r="L250" s="26" t="str">
        <f t="array" ref="L250">IF(L254="","",HLOOKUP(INDEX($X$121:$AJ$121,MATCH(MIN(ABS($X$121:$AJ$121-AVERAGE(L254:L256))),ABS($X$121:$AJ$121-AVERAGE(L254:L256)),0)),$X$121:$AJ$124,3,0))</f>
        <v/>
      </c>
      <c r="M250" s="26" t="str">
        <f t="array" ref="M250">IF(M254="","",HLOOKUP(INDEX($X$121:$AJ$121,MATCH(MIN(ABS($X$121:$AJ$121-AVERAGE(M254:M256))),ABS($X$121:$AJ$121-AVERAGE(M254:M256)),0)),$X$121:$AJ$124,3,0))</f>
        <v/>
      </c>
      <c r="N250" s="26" t="str">
        <f t="array" ref="N250">IF(N254="","",HLOOKUP(INDEX($X$121:$AJ$121,MATCH(MIN(ABS($X$121:$AJ$121-AVERAGE(N254:N256))),ABS($X$121:$AJ$121-AVERAGE(N254:N256)),0)),$X$121:$AJ$124,3,0))</f>
        <v/>
      </c>
      <c r="O250" s="26" t="str">
        <f t="array" ref="O250">IF(O254="","",HLOOKUP(INDEX($X$121:$AJ$121,MATCH(MIN(ABS($X$121:$AJ$121-AVERAGE(O254:O256))),ABS($X$121:$AJ$121-AVERAGE(O254:O256)),0)),$X$121:$AJ$124,3,0))</f>
        <v/>
      </c>
      <c r="P250" s="26" t="str">
        <f t="array" ref="P250">IF(P254="","",HLOOKUP(INDEX($X$121:$AJ$121,MATCH(MIN(ABS($X$121:$AJ$121-AVERAGE(P254:P256))),ABS($X$121:$AJ$121-AVERAGE(P254:P256)),0)),$X$121:$AJ$124,3,0))</f>
        <v/>
      </c>
      <c r="Q250" s="26" t="str">
        <f t="array" ref="Q250">IF(Q254="","",HLOOKUP(INDEX($X$121:$AJ$121,MATCH(MIN(ABS($X$121:$AJ$121-AVERAGE(Q254:Q256))),ABS($X$121:$AJ$121-AVERAGE(Q254:Q256)),0)),$X$121:$AJ$124,3,0))</f>
        <v/>
      </c>
      <c r="R250" s="26" t="str">
        <f t="array" ref="R250">IF(R254="","",HLOOKUP(INDEX($X$121:$AJ$121,MATCH(MIN(ABS($X$121:$AJ$121-AVERAGE(R254:R256))),ABS($X$121:$AJ$121-AVERAGE(R254:R256)),0)),$X$121:$AJ$124,3,0))</f>
        <v/>
      </c>
      <c r="S250" s="26" t="str">
        <f t="array" ref="S250">IF(S254="","",HLOOKUP(INDEX($X$121:$AJ$121,MATCH(MIN(ABS($X$121:$AJ$121-AVERAGE(S254:S256))),ABS($X$121:$AJ$121-AVERAGE(S254:S256)),0)),$X$121:$AJ$124,3,0))</f>
        <v/>
      </c>
      <c r="T250" s="26" t="str">
        <f t="array" ref="T250">IF(T254="","",HLOOKUP(INDEX($X$121:$AJ$121,MATCH(MIN(ABS($X$121:$AJ$121-AVERAGE(T254:T256))),ABS($X$121:$AJ$121-AVERAGE(T254:T256)),0)),$X$121:$AJ$124,3,0))</f>
        <v/>
      </c>
      <c r="W250" s="79" t="s">
        <v>55</v>
      </c>
      <c r="X250" s="33">
        <f>X248-X249</f>
        <v>-0.49000000000000199</v>
      </c>
      <c r="Y250" s="33">
        <f t="shared" ref="Y250:AJ250" si="90">Y248-Y249</f>
        <v>0.43999999999999773</v>
      </c>
      <c r="Z250" s="33">
        <f t="shared" si="90"/>
        <v>-0.15999999999999659</v>
      </c>
      <c r="AA250" s="33">
        <f t="shared" si="90"/>
        <v>-1.1000000000000227</v>
      </c>
      <c r="AB250" s="42">
        <f t="shared" si="90"/>
        <v>-2</v>
      </c>
      <c r="AC250" s="42">
        <f t="shared" si="90"/>
        <v>-3</v>
      </c>
      <c r="AD250" s="42">
        <f t="shared" si="90"/>
        <v>-4</v>
      </c>
      <c r="AE250" s="42">
        <f t="shared" si="90"/>
        <v>-4</v>
      </c>
      <c r="AF250" s="42">
        <f t="shared" si="90"/>
        <v>-8</v>
      </c>
      <c r="AG250" s="42">
        <f t="shared" si="90"/>
        <v>-9</v>
      </c>
      <c r="AH250" s="42">
        <f t="shared" si="90"/>
        <v>-19</v>
      </c>
      <c r="AI250" s="42">
        <f t="shared" si="90"/>
        <v>-22</v>
      </c>
      <c r="AJ250" s="42">
        <f t="shared" si="90"/>
        <v>-16</v>
      </c>
    </row>
    <row r="251" spans="1:48" ht="30" hidden="1" customHeight="1" x14ac:dyDescent="0.35">
      <c r="A251" s="188" t="s">
        <v>141</v>
      </c>
      <c r="B251" s="188"/>
      <c r="C251" s="91">
        <v>0.05</v>
      </c>
      <c r="D251" s="91">
        <f>C251</f>
        <v>0.05</v>
      </c>
      <c r="E251" s="91">
        <v>0.05</v>
      </c>
      <c r="F251" s="91"/>
      <c r="G251" s="91"/>
      <c r="H251" s="91"/>
      <c r="I251" s="91"/>
      <c r="J251" s="91"/>
      <c r="K251" s="91"/>
      <c r="L251" s="91"/>
      <c r="M251" s="91"/>
      <c r="N251" s="91"/>
      <c r="O251" s="91"/>
      <c r="P251" s="91"/>
      <c r="Q251" s="91"/>
      <c r="R251" s="91"/>
      <c r="S251" s="91"/>
      <c r="T251" s="91"/>
      <c r="W251" s="79" t="s">
        <v>141</v>
      </c>
      <c r="X251" s="51">
        <f>1.2%</f>
        <v>1.2E-2</v>
      </c>
      <c r="Y251" s="51">
        <f t="shared" ref="Y251:AJ251" si="91">1.2%</f>
        <v>1.2E-2</v>
      </c>
      <c r="Z251" s="51">
        <f t="shared" si="91"/>
        <v>1.2E-2</v>
      </c>
      <c r="AA251" s="51">
        <f t="shared" si="91"/>
        <v>1.2E-2</v>
      </c>
      <c r="AB251" s="51">
        <f t="shared" si="91"/>
        <v>1.2E-2</v>
      </c>
      <c r="AC251" s="51">
        <f t="shared" si="91"/>
        <v>1.2E-2</v>
      </c>
      <c r="AD251" s="51">
        <f t="shared" si="91"/>
        <v>1.2E-2</v>
      </c>
      <c r="AE251" s="51">
        <f t="shared" si="91"/>
        <v>1.2E-2</v>
      </c>
      <c r="AF251" s="51">
        <f t="shared" si="91"/>
        <v>1.2E-2</v>
      </c>
      <c r="AG251" s="51">
        <f t="shared" si="91"/>
        <v>1.2E-2</v>
      </c>
      <c r="AH251" s="51">
        <f t="shared" si="91"/>
        <v>1.2E-2</v>
      </c>
      <c r="AI251" s="51">
        <f t="shared" si="91"/>
        <v>1.2E-2</v>
      </c>
      <c r="AJ251" s="51">
        <f t="shared" si="91"/>
        <v>1.2E-2</v>
      </c>
    </row>
    <row r="252" spans="1:48" ht="30" hidden="1" customHeight="1" x14ac:dyDescent="0.35">
      <c r="A252" s="188" t="s">
        <v>38</v>
      </c>
      <c r="B252" s="197" t="s">
        <v>245</v>
      </c>
      <c r="C252" s="222" t="s">
        <v>37</v>
      </c>
      <c r="D252" s="223"/>
      <c r="E252" s="223"/>
      <c r="F252" s="223"/>
      <c r="G252" s="223"/>
      <c r="H252" s="223"/>
      <c r="I252" s="223"/>
      <c r="J252" s="223"/>
      <c r="K252" s="223"/>
      <c r="L252" s="223"/>
      <c r="M252" s="223"/>
      <c r="N252" s="223"/>
      <c r="O252" s="223"/>
      <c r="P252" s="223"/>
      <c r="Q252" s="223"/>
      <c r="R252" s="223"/>
      <c r="S252" s="223"/>
      <c r="T252" s="223"/>
    </row>
    <row r="253" spans="1:48" ht="30" hidden="1" customHeight="1" x14ac:dyDescent="0.35">
      <c r="A253" s="188"/>
      <c r="B253" s="197"/>
      <c r="C253" s="79" t="s">
        <v>27</v>
      </c>
      <c r="D253" s="79" t="s">
        <v>28</v>
      </c>
      <c r="E253" s="79" t="s">
        <v>29</v>
      </c>
      <c r="F253" s="79" t="s">
        <v>30</v>
      </c>
      <c r="G253" s="79" t="s">
        <v>31</v>
      </c>
      <c r="H253" s="79" t="s">
        <v>32</v>
      </c>
      <c r="I253" s="79" t="s">
        <v>33</v>
      </c>
      <c r="J253" s="79" t="s">
        <v>34</v>
      </c>
      <c r="K253" s="79" t="s">
        <v>35</v>
      </c>
      <c r="L253" s="79" t="s">
        <v>36</v>
      </c>
      <c r="M253" s="79" t="s">
        <v>40</v>
      </c>
      <c r="N253" s="79" t="s">
        <v>41</v>
      </c>
      <c r="O253" s="79" t="s">
        <v>42</v>
      </c>
      <c r="P253" s="79" t="s">
        <v>43</v>
      </c>
      <c r="Q253" s="79" t="s">
        <v>44</v>
      </c>
      <c r="R253" s="79" t="s">
        <v>45</v>
      </c>
      <c r="S253" s="79" t="s">
        <v>46</v>
      </c>
      <c r="T253" s="79" t="s">
        <v>47</v>
      </c>
      <c r="U253" s="79" t="s">
        <v>212</v>
      </c>
      <c r="V253" s="79" t="s">
        <v>213</v>
      </c>
      <c r="W253" s="79" t="s">
        <v>214</v>
      </c>
      <c r="X253" s="79" t="s">
        <v>215</v>
      </c>
      <c r="Y253" s="79" t="s">
        <v>216</v>
      </c>
      <c r="Z253" s="79" t="s">
        <v>217</v>
      </c>
      <c r="AA253" s="79" t="s">
        <v>218</v>
      </c>
      <c r="AB253" s="79" t="s">
        <v>219</v>
      </c>
      <c r="AC253" s="79" t="s">
        <v>220</v>
      </c>
      <c r="AD253" s="79" t="s">
        <v>221</v>
      </c>
      <c r="AE253" s="79" t="s">
        <v>222</v>
      </c>
      <c r="AF253" s="79" t="s">
        <v>223</v>
      </c>
      <c r="AG253" s="79" t="s">
        <v>224</v>
      </c>
      <c r="AH253" s="79" t="s">
        <v>225</v>
      </c>
      <c r="AI253" s="79" t="s">
        <v>226</v>
      </c>
      <c r="AJ253" s="79" t="s">
        <v>227</v>
      </c>
      <c r="AK253" s="79" t="s">
        <v>228</v>
      </c>
      <c r="AL253" s="79" t="s">
        <v>229</v>
      </c>
      <c r="AM253" s="79" t="s">
        <v>230</v>
      </c>
      <c r="AN253" s="79" t="s">
        <v>231</v>
      </c>
      <c r="AO253" s="79" t="s">
        <v>232</v>
      </c>
      <c r="AP253" s="79" t="s">
        <v>233</v>
      </c>
      <c r="AQ253" s="79" t="s">
        <v>234</v>
      </c>
      <c r="AR253" s="79" t="s">
        <v>235</v>
      </c>
      <c r="AS253" s="79" t="s">
        <v>236</v>
      </c>
      <c r="AT253" s="79" t="s">
        <v>237</v>
      </c>
      <c r="AU253" s="79" t="s">
        <v>238</v>
      </c>
      <c r="AV253" s="79" t="s">
        <v>239</v>
      </c>
    </row>
    <row r="254" spans="1:48" ht="30" hidden="1" customHeight="1" x14ac:dyDescent="0.35">
      <c r="A254" s="79" t="s">
        <v>24</v>
      </c>
      <c r="B254" s="192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</row>
    <row r="255" spans="1:48" ht="30" hidden="1" customHeight="1" x14ac:dyDescent="0.35">
      <c r="A255" s="79" t="s">
        <v>25</v>
      </c>
      <c r="B255" s="192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</row>
    <row r="256" spans="1:48" ht="30" hidden="1" customHeight="1" x14ac:dyDescent="0.35">
      <c r="A256" s="79" t="s">
        <v>26</v>
      </c>
      <c r="B256" s="192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</row>
    <row r="257" spans="1:22" ht="30" hidden="1" customHeight="1" x14ac:dyDescent="0.35">
      <c r="A257" s="188" t="s">
        <v>242</v>
      </c>
      <c r="B257" s="188"/>
      <c r="C257" s="68" t="str">
        <f>IF(C254="","",AVERAGE(C254:C256))</f>
        <v/>
      </c>
      <c r="D257" s="68" t="str">
        <f t="shared" ref="D257:T257" si="92">IF(D254="","",AVERAGE(D254:D256))</f>
        <v/>
      </c>
      <c r="E257" s="68" t="str">
        <f t="shared" si="92"/>
        <v/>
      </c>
      <c r="F257" s="68" t="str">
        <f t="shared" si="92"/>
        <v/>
      </c>
      <c r="G257" s="68" t="str">
        <f t="shared" si="92"/>
        <v/>
      </c>
      <c r="H257" s="68" t="str">
        <f t="shared" si="92"/>
        <v/>
      </c>
      <c r="I257" s="68" t="str">
        <f t="shared" si="92"/>
        <v/>
      </c>
      <c r="J257" s="68" t="str">
        <f t="shared" si="92"/>
        <v/>
      </c>
      <c r="K257" s="68" t="str">
        <f t="shared" si="92"/>
        <v/>
      </c>
      <c r="L257" s="68" t="str">
        <f t="shared" si="92"/>
        <v/>
      </c>
      <c r="M257" s="68" t="str">
        <f t="shared" si="92"/>
        <v/>
      </c>
      <c r="N257" s="68" t="str">
        <f t="shared" si="92"/>
        <v/>
      </c>
      <c r="O257" s="68" t="str">
        <f t="shared" si="92"/>
        <v/>
      </c>
      <c r="P257" s="68" t="str">
        <f t="shared" si="92"/>
        <v/>
      </c>
      <c r="Q257" s="68" t="str">
        <f t="shared" si="92"/>
        <v/>
      </c>
      <c r="R257" s="68" t="str">
        <f t="shared" si="92"/>
        <v/>
      </c>
      <c r="S257" s="68" t="str">
        <f t="shared" si="92"/>
        <v/>
      </c>
      <c r="T257" s="68" t="str">
        <f t="shared" si="92"/>
        <v/>
      </c>
    </row>
    <row r="258" spans="1:22" ht="30" hidden="1" customHeight="1" x14ac:dyDescent="0.35">
      <c r="A258" s="188" t="s">
        <v>243</v>
      </c>
      <c r="B258" s="188"/>
      <c r="C258" s="74" t="str">
        <f>IF(C254="","",C257+C257*C250)</f>
        <v/>
      </c>
      <c r="D258" s="74" t="str">
        <f t="shared" ref="D258" si="93">IF(D254="","",D257+D257*D250)</f>
        <v/>
      </c>
      <c r="E258" s="74" t="str">
        <f>IF(E254="","",E257+E257*E250)</f>
        <v/>
      </c>
      <c r="F258" s="59" t="str">
        <f t="shared" ref="F258:T258" si="94">IF(F254="","",F257+F250)</f>
        <v/>
      </c>
      <c r="G258" s="59" t="str">
        <f t="shared" si="94"/>
        <v/>
      </c>
      <c r="H258" s="59" t="str">
        <f t="shared" si="94"/>
        <v/>
      </c>
      <c r="I258" s="59" t="str">
        <f t="shared" si="94"/>
        <v/>
      </c>
      <c r="J258" s="59" t="str">
        <f t="shared" si="94"/>
        <v/>
      </c>
      <c r="K258" s="59" t="str">
        <f t="shared" si="94"/>
        <v/>
      </c>
      <c r="L258" s="59" t="str">
        <f t="shared" si="94"/>
        <v/>
      </c>
      <c r="M258" s="59" t="str">
        <f t="shared" si="94"/>
        <v/>
      </c>
      <c r="N258" s="59" t="str">
        <f t="shared" si="94"/>
        <v/>
      </c>
      <c r="O258" s="59" t="str">
        <f t="shared" si="94"/>
        <v/>
      </c>
      <c r="P258" s="59" t="str">
        <f t="shared" si="94"/>
        <v/>
      </c>
      <c r="Q258" s="59" t="str">
        <f t="shared" si="94"/>
        <v/>
      </c>
      <c r="R258" s="59" t="str">
        <f t="shared" si="94"/>
        <v/>
      </c>
      <c r="S258" s="59" t="str">
        <f t="shared" si="94"/>
        <v/>
      </c>
      <c r="T258" s="59" t="str">
        <f t="shared" si="94"/>
        <v/>
      </c>
      <c r="U258" s="10"/>
      <c r="V258" s="11"/>
    </row>
    <row r="259" spans="1:22" ht="30" hidden="1" customHeight="1" x14ac:dyDescent="0.35">
      <c r="A259" s="180" t="s">
        <v>205</v>
      </c>
      <c r="B259" s="182"/>
      <c r="C259" s="63" t="str">
        <f>IF(C254="","",STDEV(C254:C256)/C258)</f>
        <v/>
      </c>
      <c r="D259" s="63" t="str">
        <f t="shared" ref="D259:T259" si="95">IF(D254="","",STDEV(D254:D256)/D258)</f>
        <v/>
      </c>
      <c r="E259" s="63" t="str">
        <f t="shared" si="95"/>
        <v/>
      </c>
      <c r="F259" s="63" t="str">
        <f t="shared" si="95"/>
        <v/>
      </c>
      <c r="G259" s="63" t="str">
        <f t="shared" si="95"/>
        <v/>
      </c>
      <c r="H259" s="63" t="str">
        <f t="shared" si="95"/>
        <v/>
      </c>
      <c r="I259" s="63" t="str">
        <f t="shared" si="95"/>
        <v/>
      </c>
      <c r="J259" s="63" t="str">
        <f t="shared" si="95"/>
        <v/>
      </c>
      <c r="K259" s="63" t="str">
        <f t="shared" si="95"/>
        <v/>
      </c>
      <c r="L259" s="63" t="str">
        <f t="shared" si="95"/>
        <v/>
      </c>
      <c r="M259" s="63" t="str">
        <f t="shared" si="95"/>
        <v/>
      </c>
      <c r="N259" s="63" t="str">
        <f t="shared" si="95"/>
        <v/>
      </c>
      <c r="O259" s="63" t="str">
        <f t="shared" si="95"/>
        <v/>
      </c>
      <c r="P259" s="63" t="str">
        <f t="shared" si="95"/>
        <v/>
      </c>
      <c r="Q259" s="63" t="str">
        <f t="shared" si="95"/>
        <v/>
      </c>
      <c r="R259" s="63" t="str">
        <f t="shared" si="95"/>
        <v/>
      </c>
      <c r="S259" s="63" t="str">
        <f t="shared" si="95"/>
        <v/>
      </c>
      <c r="T259" s="63" t="str">
        <f t="shared" si="95"/>
        <v/>
      </c>
      <c r="U259" s="10"/>
      <c r="V259" s="11"/>
    </row>
    <row r="260" spans="1:22" ht="30" hidden="1" customHeight="1" x14ac:dyDescent="0.35">
      <c r="A260" s="180" t="s">
        <v>49</v>
      </c>
      <c r="B260" s="182"/>
      <c r="C260" s="273" t="e">
        <f>ROUND(AVERAGE(C258:T258),0)</f>
        <v>#DIV/0!</v>
      </c>
      <c r="D260" s="274"/>
      <c r="E260" s="274"/>
      <c r="F260" s="274"/>
      <c r="G260" s="274"/>
      <c r="H260" s="274"/>
      <c r="I260" s="274"/>
      <c r="J260" s="274"/>
      <c r="K260" s="274"/>
      <c r="L260" s="274"/>
      <c r="M260" s="274"/>
      <c r="N260" s="274"/>
      <c r="O260" s="274"/>
      <c r="P260" s="274"/>
      <c r="Q260" s="274"/>
      <c r="R260" s="274"/>
      <c r="S260" s="274"/>
      <c r="T260" s="275"/>
      <c r="U260" s="10"/>
      <c r="V260" s="11"/>
    </row>
    <row r="261" spans="1:22" ht="30" hidden="1" customHeight="1" x14ac:dyDescent="0.35">
      <c r="A261" s="188" t="s">
        <v>13</v>
      </c>
      <c r="B261" s="188"/>
      <c r="C261" s="215" t="str">
        <f>IF(B254="","Không đánh giá",IF(C260&gt;=B254,"Đạt","Không đạt"))</f>
        <v>Không đánh giá</v>
      </c>
      <c r="D261" s="215"/>
      <c r="E261" s="215"/>
      <c r="F261" s="215"/>
      <c r="G261" s="215"/>
      <c r="H261" s="215"/>
      <c r="I261" s="215"/>
      <c r="J261" s="215"/>
      <c r="K261" s="215"/>
      <c r="L261" s="215"/>
      <c r="M261" s="215"/>
      <c r="N261" s="215"/>
      <c r="O261" s="215"/>
      <c r="P261" s="215"/>
      <c r="Q261" s="215"/>
      <c r="R261" s="215"/>
      <c r="S261" s="215"/>
      <c r="T261" s="215"/>
      <c r="U261" s="7"/>
      <c r="V261" s="7"/>
    </row>
    <row r="262" spans="1:22" s="75" customFormat="1" ht="30" hidden="1" customHeight="1" x14ac:dyDescent="0.35">
      <c r="A262" s="255" t="s">
        <v>188</v>
      </c>
      <c r="B262" s="255"/>
      <c r="C262" s="262" t="e">
        <f>MAX(C259:T259)/SQRT(COUNT(C254:C256))</f>
        <v>#DIV/0!</v>
      </c>
      <c r="D262" s="262"/>
      <c r="E262" s="262"/>
      <c r="F262" s="262"/>
      <c r="G262" s="262"/>
      <c r="H262" s="262"/>
      <c r="I262" s="262"/>
      <c r="J262" s="262"/>
      <c r="K262" s="262"/>
      <c r="L262" s="262"/>
      <c r="M262" s="262"/>
      <c r="N262" s="262"/>
      <c r="O262" s="262"/>
      <c r="P262" s="262"/>
      <c r="Q262" s="262"/>
      <c r="R262" s="262"/>
      <c r="S262" s="262"/>
      <c r="T262" s="262"/>
    </row>
    <row r="263" spans="1:22" s="72" customFormat="1" ht="30" hidden="1" customHeight="1" x14ac:dyDescent="0.35">
      <c r="A263" s="193" t="s">
        <v>187</v>
      </c>
      <c r="B263" s="193"/>
      <c r="C263" s="271">
        <f>MAX(C251:T251)/2</f>
        <v>2.5000000000000001E-2</v>
      </c>
      <c r="D263" s="271"/>
      <c r="E263" s="271"/>
      <c r="F263" s="271"/>
      <c r="G263" s="271"/>
      <c r="H263" s="271"/>
      <c r="I263" s="271"/>
      <c r="J263" s="271"/>
      <c r="K263" s="271"/>
      <c r="L263" s="271"/>
      <c r="M263" s="271"/>
      <c r="N263" s="271"/>
      <c r="O263" s="271"/>
      <c r="P263" s="271"/>
      <c r="Q263" s="271"/>
      <c r="R263" s="271"/>
      <c r="S263" s="271"/>
      <c r="T263" s="271"/>
    </row>
    <row r="264" spans="1:22" ht="30" hidden="1" customHeight="1" x14ac:dyDescent="0.35">
      <c r="A264" s="188" t="s">
        <v>53</v>
      </c>
      <c r="B264" s="188"/>
      <c r="C264" s="272" t="e">
        <f>SQRT(SUMSQ(C262:T263))</f>
        <v>#DIV/0!</v>
      </c>
      <c r="D264" s="272"/>
      <c r="E264" s="272"/>
      <c r="F264" s="272"/>
      <c r="G264" s="272"/>
      <c r="H264" s="272"/>
      <c r="I264" s="272"/>
      <c r="J264" s="272"/>
      <c r="K264" s="272"/>
      <c r="L264" s="272"/>
      <c r="M264" s="272"/>
      <c r="N264" s="272"/>
      <c r="O264" s="272"/>
      <c r="P264" s="272"/>
      <c r="Q264" s="272"/>
      <c r="R264" s="272"/>
      <c r="S264" s="272"/>
      <c r="T264" s="272"/>
    </row>
    <row r="265" spans="1:22" ht="30" hidden="1" customHeight="1" x14ac:dyDescent="0.35">
      <c r="A265" s="188" t="s">
        <v>54</v>
      </c>
      <c r="B265" s="188"/>
      <c r="C265" s="270" t="e">
        <f>ROUNDUP(C264*2,3)</f>
        <v>#DIV/0!</v>
      </c>
      <c r="D265" s="270"/>
      <c r="E265" s="270"/>
      <c r="F265" s="270"/>
      <c r="G265" s="270"/>
      <c r="H265" s="270"/>
      <c r="I265" s="270"/>
      <c r="J265" s="270"/>
      <c r="K265" s="270"/>
      <c r="L265" s="270"/>
      <c r="M265" s="270"/>
      <c r="N265" s="270"/>
      <c r="O265" s="270"/>
      <c r="P265" s="270"/>
      <c r="Q265" s="270"/>
      <c r="R265" s="270"/>
      <c r="S265" s="270"/>
      <c r="T265" s="270"/>
    </row>
    <row r="266" spans="1:22" ht="30" customHeight="1" x14ac:dyDescent="0.35">
      <c r="A266" s="3" t="s">
        <v>170</v>
      </c>
      <c r="B266" s="26" t="s">
        <v>171</v>
      </c>
      <c r="C266" s="188" t="s">
        <v>172</v>
      </c>
      <c r="D266" s="188"/>
      <c r="E266" s="188"/>
      <c r="F266" s="188"/>
    </row>
    <row r="267" spans="1:22" ht="30" customHeight="1" x14ac:dyDescent="0.35">
      <c r="B267" s="79" t="s">
        <v>173</v>
      </c>
      <c r="C267" s="188" t="s">
        <v>174</v>
      </c>
      <c r="D267" s="188"/>
      <c r="E267" s="188"/>
      <c r="F267" s="188"/>
    </row>
    <row r="268" spans="1:22" ht="30" customHeight="1" x14ac:dyDescent="0.35">
      <c r="B268" s="87" t="s">
        <v>175</v>
      </c>
      <c r="C268" s="188" t="s">
        <v>176</v>
      </c>
      <c r="D268" s="188"/>
      <c r="E268" s="188"/>
      <c r="F268" s="188"/>
    </row>
    <row r="269" spans="1:22" ht="30" customHeight="1" x14ac:dyDescent="0.35"/>
    <row r="270" spans="1:22" ht="30" customHeight="1" x14ac:dyDescent="0.35">
      <c r="B270" s="1" t="s">
        <v>294</v>
      </c>
    </row>
    <row r="271" spans="1:22" s="2" customFormat="1" ht="31" x14ac:dyDescent="0.35">
      <c r="A271" s="14"/>
      <c r="B271" s="155" t="s">
        <v>4</v>
      </c>
      <c r="C271" s="155" t="s">
        <v>297</v>
      </c>
      <c r="D271" s="155" t="s">
        <v>298</v>
      </c>
      <c r="E271" s="155" t="s">
        <v>299</v>
      </c>
      <c r="F271" s="155" t="s">
        <v>7</v>
      </c>
      <c r="G271" s="155" t="s">
        <v>8</v>
      </c>
      <c r="H271" s="155" t="s">
        <v>300</v>
      </c>
      <c r="I271" s="155" t="s">
        <v>301</v>
      </c>
      <c r="J271" s="155" t="s">
        <v>67</v>
      </c>
      <c r="K271" s="153"/>
    </row>
    <row r="272" spans="1:22" s="2" customFormat="1" ht="30" customHeight="1" x14ac:dyDescent="0.35">
      <c r="A272" s="14"/>
      <c r="B272" s="154">
        <v>1</v>
      </c>
      <c r="C272" s="154">
        <f>C186</f>
        <v>80</v>
      </c>
      <c r="D272" s="27">
        <f>B214</f>
        <v>80.13333333333334</v>
      </c>
      <c r="E272" s="33">
        <f>C215</f>
        <v>79.88</v>
      </c>
      <c r="F272" s="33">
        <f>C216</f>
        <v>0.25333333333334451</v>
      </c>
      <c r="G272" s="33">
        <f>C230</f>
        <v>2.7</v>
      </c>
      <c r="H272" s="33">
        <f>C220</f>
        <v>0.15500000000000114</v>
      </c>
      <c r="I272" s="33">
        <f>C221</f>
        <v>0.25</v>
      </c>
      <c r="J272" s="33">
        <f>C222</f>
        <v>0.5</v>
      </c>
    </row>
    <row r="273" spans="2:36" ht="30" customHeight="1" x14ac:dyDescent="0.35"/>
    <row r="274" spans="2:36" ht="30" customHeight="1" x14ac:dyDescent="0.35"/>
    <row r="275" spans="2:36" ht="30" customHeight="1" x14ac:dyDescent="0.35"/>
    <row r="276" spans="2:36" s="3" customFormat="1" ht="30" customHeight="1" x14ac:dyDescent="0.3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</row>
    <row r="277" spans="2:36" s="3" customFormat="1" ht="30" customHeight="1" x14ac:dyDescent="0.3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</row>
    <row r="278" spans="2:36" s="3" customFormat="1" ht="30" customHeight="1" x14ac:dyDescent="0.3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</row>
    <row r="279" spans="2:36" s="3" customFormat="1" ht="30" customHeight="1" x14ac:dyDescent="0.3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</row>
    <row r="280" spans="2:36" s="3" customFormat="1" ht="30" customHeight="1" x14ac:dyDescent="0.3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</row>
    <row r="281" spans="2:36" s="3" customFormat="1" ht="30" customHeight="1" x14ac:dyDescent="0.3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</row>
    <row r="282" spans="2:36" s="3" customFormat="1" ht="30" customHeight="1" x14ac:dyDescent="0.3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</row>
    <row r="283" spans="2:36" s="3" customFormat="1" ht="30" customHeight="1" x14ac:dyDescent="0.3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</row>
    <row r="284" spans="2:36" s="3" customFormat="1" ht="30" customHeight="1" x14ac:dyDescent="0.3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</row>
    <row r="285" spans="2:36" s="3" customFormat="1" ht="30" customHeight="1" x14ac:dyDescent="0.3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</row>
    <row r="286" spans="2:36" s="3" customFormat="1" ht="30" customHeight="1" x14ac:dyDescent="0.3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</row>
    <row r="287" spans="2:36" s="3" customFormat="1" ht="30" customHeight="1" x14ac:dyDescent="0.3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</row>
    <row r="288" spans="2:36" s="3" customFormat="1" ht="30" customHeight="1" x14ac:dyDescent="0.3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</row>
    <row r="289" spans="2:36" s="3" customFormat="1" ht="30" customHeight="1" x14ac:dyDescent="0.3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</row>
    <row r="290" spans="2:36" s="3" customFormat="1" ht="30" customHeight="1" x14ac:dyDescent="0.3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</row>
    <row r="291" spans="2:36" s="3" customFormat="1" ht="30" customHeight="1" x14ac:dyDescent="0.3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</row>
    <row r="292" spans="2:36" s="3" customFormat="1" ht="30" customHeight="1" x14ac:dyDescent="0.3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</row>
    <row r="293" spans="2:36" s="3" customFormat="1" ht="30" customHeight="1" x14ac:dyDescent="0.3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</row>
    <row r="294" spans="2:36" s="3" customFormat="1" ht="30" customHeight="1" x14ac:dyDescent="0.3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</row>
    <row r="295" spans="2:36" s="3" customFormat="1" ht="30" customHeight="1" x14ac:dyDescent="0.3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</row>
    <row r="296" spans="2:36" s="3" customFormat="1" ht="30" customHeight="1" x14ac:dyDescent="0.3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</row>
    <row r="297" spans="2:36" s="3" customFormat="1" ht="30" customHeight="1" x14ac:dyDescent="0.3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</row>
    <row r="298" spans="2:36" s="3" customFormat="1" ht="30" customHeight="1" x14ac:dyDescent="0.3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</row>
    <row r="299" spans="2:36" s="3" customFormat="1" ht="30" customHeight="1" x14ac:dyDescent="0.3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</row>
    <row r="300" spans="2:36" s="3" customFormat="1" ht="30" customHeight="1" x14ac:dyDescent="0.3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</row>
    <row r="301" spans="2:36" s="3" customFormat="1" ht="30" customHeight="1" x14ac:dyDescent="0.3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</row>
    <row r="302" spans="2:36" s="3" customFormat="1" ht="30" customHeight="1" x14ac:dyDescent="0.3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</row>
    <row r="303" spans="2:36" s="3" customFormat="1" ht="30" customHeight="1" x14ac:dyDescent="0.3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</row>
    <row r="304" spans="2:36" s="3" customFormat="1" ht="30" customHeight="1" x14ac:dyDescent="0.3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</row>
    <row r="305" spans="2:36" s="3" customFormat="1" ht="30" customHeight="1" x14ac:dyDescent="0.3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</row>
    <row r="306" spans="2:36" s="3" customFormat="1" ht="30" customHeight="1" x14ac:dyDescent="0.3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</row>
    <row r="307" spans="2:36" s="3" customFormat="1" ht="30" customHeight="1" x14ac:dyDescent="0.3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</row>
    <row r="308" spans="2:36" s="3" customFormat="1" ht="30" customHeight="1" x14ac:dyDescent="0.3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</row>
    <row r="309" spans="2:36" s="3" customFormat="1" ht="30" customHeight="1" x14ac:dyDescent="0.3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</row>
    <row r="310" spans="2:36" s="3" customFormat="1" ht="30" customHeight="1" x14ac:dyDescent="0.3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</row>
    <row r="311" spans="2:36" s="3" customFormat="1" ht="30" customHeight="1" x14ac:dyDescent="0.3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</row>
    <row r="312" spans="2:36" s="3" customFormat="1" ht="30" customHeight="1" x14ac:dyDescent="0.3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</row>
    <row r="313" spans="2:36" s="3" customFormat="1" ht="30" customHeight="1" x14ac:dyDescent="0.3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</row>
    <row r="314" spans="2:36" s="3" customFormat="1" ht="30" customHeight="1" x14ac:dyDescent="0.3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</row>
    <row r="315" spans="2:36" s="3" customFormat="1" ht="30" customHeight="1" x14ac:dyDescent="0.3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</row>
    <row r="316" spans="2:36" s="3" customFormat="1" ht="30" customHeight="1" x14ac:dyDescent="0.3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</row>
    <row r="317" spans="2:36" s="3" customFormat="1" ht="30" customHeight="1" x14ac:dyDescent="0.3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</row>
    <row r="318" spans="2:36" s="3" customFormat="1" ht="30" customHeight="1" x14ac:dyDescent="0.3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</row>
    <row r="319" spans="2:36" s="3" customFormat="1" ht="30" customHeight="1" x14ac:dyDescent="0.3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</row>
    <row r="320" spans="2:36" s="3" customFormat="1" ht="30" customHeight="1" x14ac:dyDescent="0.3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</row>
    <row r="321" spans="2:36" s="3" customFormat="1" ht="30" customHeight="1" x14ac:dyDescent="0.3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</row>
    <row r="322" spans="2:36" s="3" customFormat="1" ht="30" customHeight="1" x14ac:dyDescent="0.3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</row>
    <row r="323" spans="2:36" s="3" customFormat="1" ht="30" customHeight="1" x14ac:dyDescent="0.3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</row>
    <row r="324" spans="2:36" s="3" customFormat="1" ht="30" customHeight="1" x14ac:dyDescent="0.3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</row>
    <row r="325" spans="2:36" s="3" customFormat="1" ht="30" customHeight="1" x14ac:dyDescent="0.3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</row>
    <row r="326" spans="2:36" s="3" customFormat="1" ht="30" customHeight="1" x14ac:dyDescent="0.3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</row>
    <row r="327" spans="2:36" s="3" customFormat="1" ht="30" customHeight="1" x14ac:dyDescent="0.3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</row>
  </sheetData>
  <sheetProtection selectLockedCells="1" selectUnlockedCells="1"/>
  <mergeCells count="418">
    <mergeCell ref="A265:B265"/>
    <mergeCell ref="C265:T265"/>
    <mergeCell ref="C266:F266"/>
    <mergeCell ref="C267:F267"/>
    <mergeCell ref="C268:F268"/>
    <mergeCell ref="A262:B262"/>
    <mergeCell ref="C262:T262"/>
    <mergeCell ref="A263:B263"/>
    <mergeCell ref="C263:T263"/>
    <mergeCell ref="A264:B264"/>
    <mergeCell ref="C264:T264"/>
    <mergeCell ref="A257:B257"/>
    <mergeCell ref="A258:B258"/>
    <mergeCell ref="A259:B259"/>
    <mergeCell ref="A260:B260"/>
    <mergeCell ref="C260:T260"/>
    <mergeCell ref="A261:B261"/>
    <mergeCell ref="C261:T261"/>
    <mergeCell ref="A250:B250"/>
    <mergeCell ref="A251:B251"/>
    <mergeCell ref="A252:A253"/>
    <mergeCell ref="B252:B253"/>
    <mergeCell ref="C252:T252"/>
    <mergeCell ref="B254:B256"/>
    <mergeCell ref="X247:AJ247"/>
    <mergeCell ref="A248:B249"/>
    <mergeCell ref="I248:J248"/>
    <mergeCell ref="K248:L248"/>
    <mergeCell ref="A244:B244"/>
    <mergeCell ref="C244:E244"/>
    <mergeCell ref="F244:H244"/>
    <mergeCell ref="I244:K244"/>
    <mergeCell ref="A245:B245"/>
    <mergeCell ref="C245:E245"/>
    <mergeCell ref="F245:H245"/>
    <mergeCell ref="I245:K245"/>
    <mergeCell ref="A242:B242"/>
    <mergeCell ref="C242:E242"/>
    <mergeCell ref="F242:H242"/>
    <mergeCell ref="I242:K242"/>
    <mergeCell ref="A243:B243"/>
    <mergeCell ref="C243:E243"/>
    <mergeCell ref="F243:H243"/>
    <mergeCell ref="I243:K243"/>
    <mergeCell ref="A246:B246"/>
    <mergeCell ref="C246:E246"/>
    <mergeCell ref="F246:H246"/>
    <mergeCell ref="I246:K246"/>
    <mergeCell ref="B236:B238"/>
    <mergeCell ref="A239:B239"/>
    <mergeCell ref="A240:B240"/>
    <mergeCell ref="A241:B241"/>
    <mergeCell ref="C241:E241"/>
    <mergeCell ref="F241:H241"/>
    <mergeCell ref="A233:A235"/>
    <mergeCell ref="B233:B235"/>
    <mergeCell ref="C233:K233"/>
    <mergeCell ref="C234:E234"/>
    <mergeCell ref="F234:H234"/>
    <mergeCell ref="I234:K234"/>
    <mergeCell ref="I241:K241"/>
    <mergeCell ref="A228:B228"/>
    <mergeCell ref="C228:T228"/>
    <mergeCell ref="A229:B229"/>
    <mergeCell ref="C229:T229"/>
    <mergeCell ref="A230:B230"/>
    <mergeCell ref="C230:T230"/>
    <mergeCell ref="A225:B225"/>
    <mergeCell ref="C225:T225"/>
    <mergeCell ref="A226:B226"/>
    <mergeCell ref="C226:T226"/>
    <mergeCell ref="A227:B227"/>
    <mergeCell ref="C227:T227"/>
    <mergeCell ref="A222:B222"/>
    <mergeCell ref="C222:T222"/>
    <mergeCell ref="A223:B223"/>
    <mergeCell ref="C223:T223"/>
    <mergeCell ref="A224:B224"/>
    <mergeCell ref="C224:T224"/>
    <mergeCell ref="A218:B218"/>
    <mergeCell ref="A219:B219"/>
    <mergeCell ref="A220:B220"/>
    <mergeCell ref="C220:T220"/>
    <mergeCell ref="A221:B221"/>
    <mergeCell ref="C221:T221"/>
    <mergeCell ref="B204:B213"/>
    <mergeCell ref="A215:B215"/>
    <mergeCell ref="C215:T215"/>
    <mergeCell ref="A216:B216"/>
    <mergeCell ref="C216:T216"/>
    <mergeCell ref="A217:B217"/>
    <mergeCell ref="C217:T217"/>
    <mergeCell ref="A189:B189"/>
    <mergeCell ref="A190:B190"/>
    <mergeCell ref="A191:B191"/>
    <mergeCell ref="A192:A193"/>
    <mergeCell ref="B192:B193"/>
    <mergeCell ref="C192:T192"/>
    <mergeCell ref="A186:B186"/>
    <mergeCell ref="C186:T186"/>
    <mergeCell ref="A187:B187"/>
    <mergeCell ref="C187:T187"/>
    <mergeCell ref="A188:B188"/>
    <mergeCell ref="C188:T188"/>
    <mergeCell ref="A182:B182"/>
    <mergeCell ref="C182:T182"/>
    <mergeCell ref="A183:B183"/>
    <mergeCell ref="C183:T183"/>
    <mergeCell ref="A184:B184"/>
    <mergeCell ref="C184:T184"/>
    <mergeCell ref="A179:B179"/>
    <mergeCell ref="C179:T179"/>
    <mergeCell ref="A180:B180"/>
    <mergeCell ref="C180:T180"/>
    <mergeCell ref="A181:B181"/>
    <mergeCell ref="C181:T181"/>
    <mergeCell ref="A176:B176"/>
    <mergeCell ref="C176:T176"/>
    <mergeCell ref="A177:B177"/>
    <mergeCell ref="C177:T177"/>
    <mergeCell ref="A178:B178"/>
    <mergeCell ref="C178:T178"/>
    <mergeCell ref="A172:B172"/>
    <mergeCell ref="A173:B173"/>
    <mergeCell ref="A174:B174"/>
    <mergeCell ref="C174:T174"/>
    <mergeCell ref="A175:B175"/>
    <mergeCell ref="C175:T175"/>
    <mergeCell ref="B158:B167"/>
    <mergeCell ref="A169:B169"/>
    <mergeCell ref="C169:T169"/>
    <mergeCell ref="A170:B170"/>
    <mergeCell ref="C170:T170"/>
    <mergeCell ref="A171:B171"/>
    <mergeCell ref="C171:T171"/>
    <mergeCell ref="A142:B142"/>
    <mergeCell ref="C142:T142"/>
    <mergeCell ref="A143:B143"/>
    <mergeCell ref="A144:B144"/>
    <mergeCell ref="A145:B145"/>
    <mergeCell ref="A146:A147"/>
    <mergeCell ref="B146:B147"/>
    <mergeCell ref="C146:T146"/>
    <mergeCell ref="A138:B138"/>
    <mergeCell ref="C138:T138"/>
    <mergeCell ref="A140:B140"/>
    <mergeCell ref="C140:T140"/>
    <mergeCell ref="A141:B141"/>
    <mergeCell ref="C141:T141"/>
    <mergeCell ref="A135:B135"/>
    <mergeCell ref="C135:T135"/>
    <mergeCell ref="A136:B136"/>
    <mergeCell ref="C136:T136"/>
    <mergeCell ref="A137:B137"/>
    <mergeCell ref="C137:T137"/>
    <mergeCell ref="A130:B130"/>
    <mergeCell ref="A131:B131"/>
    <mergeCell ref="A132:B132"/>
    <mergeCell ref="A133:B133"/>
    <mergeCell ref="C133:T133"/>
    <mergeCell ref="A134:B134"/>
    <mergeCell ref="C134:T134"/>
    <mergeCell ref="A123:B123"/>
    <mergeCell ref="A124:B124"/>
    <mergeCell ref="A125:A126"/>
    <mergeCell ref="B125:B126"/>
    <mergeCell ref="C125:T125"/>
    <mergeCell ref="B127:B129"/>
    <mergeCell ref="A119:B119"/>
    <mergeCell ref="C119:T119"/>
    <mergeCell ref="X120:AJ120"/>
    <mergeCell ref="A121:B122"/>
    <mergeCell ref="I121:J121"/>
    <mergeCell ref="K121:L121"/>
    <mergeCell ref="A116:B116"/>
    <mergeCell ref="C116:T116"/>
    <mergeCell ref="A117:B117"/>
    <mergeCell ref="C117:T117"/>
    <mergeCell ref="A118:B118"/>
    <mergeCell ref="C118:T118"/>
    <mergeCell ref="A112:B112"/>
    <mergeCell ref="A113:B113"/>
    <mergeCell ref="A114:B114"/>
    <mergeCell ref="C114:T114"/>
    <mergeCell ref="A115:B115"/>
    <mergeCell ref="C115:T115"/>
    <mergeCell ref="W107:Y107"/>
    <mergeCell ref="AA107:AB107"/>
    <mergeCell ref="B108:B110"/>
    <mergeCell ref="W108:Y108"/>
    <mergeCell ref="AA108:AB108"/>
    <mergeCell ref="A111:B111"/>
    <mergeCell ref="W104:Y104"/>
    <mergeCell ref="A105:B105"/>
    <mergeCell ref="C105:T105"/>
    <mergeCell ref="W105:Y105"/>
    <mergeCell ref="AA105:AB105"/>
    <mergeCell ref="A106:A107"/>
    <mergeCell ref="B106:B107"/>
    <mergeCell ref="C106:T106"/>
    <mergeCell ref="W106:Y106"/>
    <mergeCell ref="AA106:AB106"/>
    <mergeCell ref="A102:B102"/>
    <mergeCell ref="H102:I102"/>
    <mergeCell ref="N102:P102"/>
    <mergeCell ref="R102:S102"/>
    <mergeCell ref="H103:I103"/>
    <mergeCell ref="A104:B104"/>
    <mergeCell ref="A100:B100"/>
    <mergeCell ref="N100:P100"/>
    <mergeCell ref="R100:S100"/>
    <mergeCell ref="A101:B101"/>
    <mergeCell ref="N101:P101"/>
    <mergeCell ref="R101:S101"/>
    <mergeCell ref="X96:AB96"/>
    <mergeCell ref="A98:B98"/>
    <mergeCell ref="N98:P98"/>
    <mergeCell ref="A99:B99"/>
    <mergeCell ref="N99:P99"/>
    <mergeCell ref="R99:S99"/>
    <mergeCell ref="R95:T95"/>
    <mergeCell ref="A96:B96"/>
    <mergeCell ref="C96:E96"/>
    <mergeCell ref="F96:H96"/>
    <mergeCell ref="I96:K96"/>
    <mergeCell ref="L96:N96"/>
    <mergeCell ref="O96:Q96"/>
    <mergeCell ref="R96:T96"/>
    <mergeCell ref="A95:B95"/>
    <mergeCell ref="C95:E95"/>
    <mergeCell ref="F95:H95"/>
    <mergeCell ref="I95:K95"/>
    <mergeCell ref="L95:N95"/>
    <mergeCell ref="O95:Q95"/>
    <mergeCell ref="R93:T93"/>
    <mergeCell ref="A94:B94"/>
    <mergeCell ref="C94:E94"/>
    <mergeCell ref="F94:H94"/>
    <mergeCell ref="I94:K94"/>
    <mergeCell ref="L94:N94"/>
    <mergeCell ref="O94:Q94"/>
    <mergeCell ref="R94:T94"/>
    <mergeCell ref="A93:B93"/>
    <mergeCell ref="C93:E93"/>
    <mergeCell ref="F93:H93"/>
    <mergeCell ref="I93:K93"/>
    <mergeCell ref="L93:N93"/>
    <mergeCell ref="O93:Q93"/>
    <mergeCell ref="A92:B92"/>
    <mergeCell ref="C92:E92"/>
    <mergeCell ref="F92:H92"/>
    <mergeCell ref="I92:K92"/>
    <mergeCell ref="L92:N92"/>
    <mergeCell ref="O92:Q92"/>
    <mergeCell ref="R92:T92"/>
    <mergeCell ref="R84:T84"/>
    <mergeCell ref="B86:B88"/>
    <mergeCell ref="A89:B89"/>
    <mergeCell ref="A90:B90"/>
    <mergeCell ref="A91:B91"/>
    <mergeCell ref="C91:E91"/>
    <mergeCell ref="F91:H91"/>
    <mergeCell ref="I91:K91"/>
    <mergeCell ref="L91:N91"/>
    <mergeCell ref="O91:Q91"/>
    <mergeCell ref="A83:A85"/>
    <mergeCell ref="B83:B85"/>
    <mergeCell ref="C83:T83"/>
    <mergeCell ref="C84:E84"/>
    <mergeCell ref="F84:H84"/>
    <mergeCell ref="I84:K84"/>
    <mergeCell ref="L84:N84"/>
    <mergeCell ref="O84:Q84"/>
    <mergeCell ref="R91:T91"/>
    <mergeCell ref="A79:C79"/>
    <mergeCell ref="D79:J79"/>
    <mergeCell ref="L79:N79"/>
    <mergeCell ref="O79:U79"/>
    <mergeCell ref="E82:F82"/>
    <mergeCell ref="G82:H82"/>
    <mergeCell ref="I82:J82"/>
    <mergeCell ref="K82:L82"/>
    <mergeCell ref="M82:N82"/>
    <mergeCell ref="O82:P82"/>
    <mergeCell ref="Q82:R82"/>
    <mergeCell ref="S82:T82"/>
    <mergeCell ref="A77:C77"/>
    <mergeCell ref="D77:J77"/>
    <mergeCell ref="L77:N77"/>
    <mergeCell ref="O77:U77"/>
    <mergeCell ref="A78:C78"/>
    <mergeCell ref="D78:J78"/>
    <mergeCell ref="L78:N78"/>
    <mergeCell ref="O78:U78"/>
    <mergeCell ref="A71:E71"/>
    <mergeCell ref="L71:O71"/>
    <mergeCell ref="A72:E72"/>
    <mergeCell ref="L72:O72"/>
    <mergeCell ref="A73:E73"/>
    <mergeCell ref="A76:C76"/>
    <mergeCell ref="D76:J76"/>
    <mergeCell ref="L76:N76"/>
    <mergeCell ref="O76:U76"/>
    <mergeCell ref="L67:O67"/>
    <mergeCell ref="L68:O68"/>
    <mergeCell ref="A69:E69"/>
    <mergeCell ref="L69:O69"/>
    <mergeCell ref="A70:E70"/>
    <mergeCell ref="L70:O70"/>
    <mergeCell ref="A64:E64"/>
    <mergeCell ref="L64:O64"/>
    <mergeCell ref="A65:E65"/>
    <mergeCell ref="L65:O65"/>
    <mergeCell ref="A66:E66"/>
    <mergeCell ref="L66:O66"/>
    <mergeCell ref="A61:B61"/>
    <mergeCell ref="C61:K61"/>
    <mergeCell ref="L61:T61"/>
    <mergeCell ref="A62:B62"/>
    <mergeCell ref="C62:K62"/>
    <mergeCell ref="L62:T62"/>
    <mergeCell ref="A59:B59"/>
    <mergeCell ref="C59:K59"/>
    <mergeCell ref="L59:T59"/>
    <mergeCell ref="A60:B60"/>
    <mergeCell ref="C60:K60"/>
    <mergeCell ref="L60:T60"/>
    <mergeCell ref="A56:B56"/>
    <mergeCell ref="A57:B57"/>
    <mergeCell ref="C57:K57"/>
    <mergeCell ref="L57:T57"/>
    <mergeCell ref="A58:B58"/>
    <mergeCell ref="C58:K58"/>
    <mergeCell ref="L58:T58"/>
    <mergeCell ref="A54:B54"/>
    <mergeCell ref="C54:K54"/>
    <mergeCell ref="L54:T54"/>
    <mergeCell ref="A55:B55"/>
    <mergeCell ref="C55:K55"/>
    <mergeCell ref="L55:T55"/>
    <mergeCell ref="B45:B47"/>
    <mergeCell ref="U45:U47"/>
    <mergeCell ref="B48:B50"/>
    <mergeCell ref="A51:B51"/>
    <mergeCell ref="A52:B52"/>
    <mergeCell ref="A53:B53"/>
    <mergeCell ref="C53:K53"/>
    <mergeCell ref="L53:T53"/>
    <mergeCell ref="A41:B41"/>
    <mergeCell ref="A42:A44"/>
    <mergeCell ref="B42:B44"/>
    <mergeCell ref="C42:T42"/>
    <mergeCell ref="U42:U44"/>
    <mergeCell ref="C43:K43"/>
    <mergeCell ref="L43:T43"/>
    <mergeCell ref="C37:D37"/>
    <mergeCell ref="E37:G37"/>
    <mergeCell ref="I37:J37"/>
    <mergeCell ref="K37:M37"/>
    <mergeCell ref="A38:B39"/>
    <mergeCell ref="A40:B40"/>
    <mergeCell ref="A33:B33"/>
    <mergeCell ref="C33:R33"/>
    <mergeCell ref="A34:B34"/>
    <mergeCell ref="C34:R34"/>
    <mergeCell ref="A35:B35"/>
    <mergeCell ref="C35:R35"/>
    <mergeCell ref="A31:B31"/>
    <mergeCell ref="C31:R31"/>
    <mergeCell ref="A32:B32"/>
    <mergeCell ref="C32:R32"/>
    <mergeCell ref="A26:B26"/>
    <mergeCell ref="C26:R26"/>
    <mergeCell ref="A27:B27"/>
    <mergeCell ref="C27:R27"/>
    <mergeCell ref="A28:B28"/>
    <mergeCell ref="A29:B29"/>
    <mergeCell ref="C29:F29"/>
    <mergeCell ref="G29:J29"/>
    <mergeCell ref="K29:N29"/>
    <mergeCell ref="O29:R29"/>
    <mergeCell ref="A24:B24"/>
    <mergeCell ref="C24:R24"/>
    <mergeCell ref="A25:B25"/>
    <mergeCell ref="C25:F25"/>
    <mergeCell ref="G25:J25"/>
    <mergeCell ref="K25:N25"/>
    <mergeCell ref="O25:R25"/>
    <mergeCell ref="A30:B30"/>
    <mergeCell ref="C30:R30"/>
    <mergeCell ref="B15:B17"/>
    <mergeCell ref="B18:B20"/>
    <mergeCell ref="A21:B21"/>
    <mergeCell ref="A22:B22"/>
    <mergeCell ref="A23:B23"/>
    <mergeCell ref="C23:F23"/>
    <mergeCell ref="A12:A14"/>
    <mergeCell ref="B12:B14"/>
    <mergeCell ref="C12:R12"/>
    <mergeCell ref="C13:F13"/>
    <mergeCell ref="G13:J13"/>
    <mergeCell ref="K13:N13"/>
    <mergeCell ref="O13:R13"/>
    <mergeCell ref="G23:J23"/>
    <mergeCell ref="K23:N23"/>
    <mergeCell ref="O23:R23"/>
    <mergeCell ref="X4:AF4"/>
    <mergeCell ref="A5:B5"/>
    <mergeCell ref="A6:B7"/>
    <mergeCell ref="K6:L7"/>
    <mergeCell ref="A8:B9"/>
    <mergeCell ref="K8:L9"/>
    <mergeCell ref="A10:B10"/>
    <mergeCell ref="A11:B11"/>
    <mergeCell ref="A1:U1"/>
    <mergeCell ref="A2:B3"/>
    <mergeCell ref="H2:I2"/>
    <mergeCell ref="T2:U2"/>
  </mergeCells>
  <dataValidations count="2">
    <dataValidation type="list" allowBlank="1" showInputMessage="1" showErrorMessage="1" sqref="Q7 G7 Q9 G9" xr:uid="{88AA2FF2-187A-4990-9AD1-5774C4D0692E}">
      <formula1>"75,150,300"</formula1>
    </dataValidation>
    <dataValidation type="list" allowBlank="1" showInputMessage="1" showErrorMessage="1" sqref="J2" xr:uid="{B568E9B4-36FF-4A79-94E8-BDCC5B68F593}">
      <formula1>"Thiết lập, Nghỉ, Vận hành"</formula1>
    </dataValidation>
  </dataValidations>
  <pageMargins left="0.7" right="0.7" top="0.75" bottom="0.75" header="0.3" footer="0.3"/>
  <pageSetup scale="42" fitToHeight="0" orientation="landscape" r:id="rId1"/>
  <headerFooter>
    <oddHeader>&amp;LA10-111-03&amp;RBảng tính kết quả thử nghiệm phòng sạch</oddHeader>
    <oddFooter>&amp;LTrang &amp;P/&amp;N&amp;RRev: 00, 07/2021</oddFooter>
  </headerFooter>
  <rowBreaks count="9" manualBreakCount="9">
    <brk id="35" max="21" man="1"/>
    <brk id="62" max="21" man="1"/>
    <brk id="80" max="21" man="1"/>
    <brk id="96" max="21" man="1"/>
    <brk id="119" max="21" man="1"/>
    <brk id="138" max="21" man="1"/>
    <brk id="168" max="21" man="1"/>
    <brk id="184" max="21" man="1"/>
    <brk id="222" max="21" man="1"/>
  </rowBreaks>
  <colBreaks count="1" manualBreakCount="1">
    <brk id="2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THÔNG TIN</vt:lpstr>
      <vt:lpstr>ẨM 40</vt:lpstr>
      <vt:lpstr>ẨM 50</vt:lpstr>
      <vt:lpstr>ẨM 60</vt:lpstr>
      <vt:lpstr>ẨM 70</vt:lpstr>
      <vt:lpstr>ẨM 80</vt:lpstr>
      <vt:lpstr>'ẨM 40'!Print_Area</vt:lpstr>
      <vt:lpstr>'ẨM 50'!Print_Area</vt:lpstr>
      <vt:lpstr>'ẨM 60'!Print_Area</vt:lpstr>
      <vt:lpstr>'ẨM 70'!Print_Area</vt:lpstr>
      <vt:lpstr>'ẨM 80'!Print_Area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TINH BINH</dc:creator>
  <cp:lastModifiedBy>Administrator</cp:lastModifiedBy>
  <cp:lastPrinted>2020-07-05T13:38:29Z</cp:lastPrinted>
  <dcterms:created xsi:type="dcterms:W3CDTF">2016-01-13T04:17:32Z</dcterms:created>
  <dcterms:modified xsi:type="dcterms:W3CDTF">2026-05-08T18:21:41Z</dcterms:modified>
</cp:coreProperties>
</file>